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10" windowWidth="15480" windowHeight="11460" firstSheet="11" activeTab="13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  <sheet name="№15 Гайковерты" sheetId="17" r:id="rId15"/>
    <sheet name="№16 Сист. контр. металла" sheetId="18" r:id="rId16"/>
    <sheet name="Лист8" sheetId="19" r:id="rId17"/>
  </sheets>
  <definedNames>
    <definedName name="_xlnm._FilterDatabase" localSheetId="0" hidden="1">'№1 ОРУ'!$A$7:$AF$7</definedName>
  </definedNames>
  <calcPr calcId="125725"/>
</workbook>
</file>

<file path=xl/calcChain.xml><?xml version="1.0" encoding="utf-8"?>
<calcChain xmlns="http://schemas.openxmlformats.org/spreadsheetml/2006/main">
  <c r="AC19" i="12"/>
  <c r="Q10" i="17" l="1"/>
  <c r="T9"/>
  <c r="T8"/>
  <c r="U8" s="1"/>
  <c r="U9" l="1"/>
  <c r="U10" s="1"/>
  <c r="V8"/>
  <c r="T10"/>
  <c r="Q54" i="7"/>
  <c r="Q25" i="4"/>
  <c r="V9" i="17" l="1"/>
  <c r="V10" s="1"/>
</calcChain>
</file>

<file path=xl/sharedStrings.xml><?xml version="1.0" encoding="utf-8"?>
<sst xmlns="http://schemas.openxmlformats.org/spreadsheetml/2006/main" count="4672" uniqueCount="737">
  <si>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</si>
  <si>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</si>
  <si>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</si>
  <si>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</si>
  <si>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</si>
  <si>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</si>
  <si>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</si>
  <si>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</si>
  <si>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</si>
  <si>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</si>
  <si>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</si>
  <si>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</si>
  <si>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</si>
  <si>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</si>
  <si>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</si>
  <si>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</si>
  <si>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</si>
  <si>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</si>
  <si>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</si>
  <si>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</si>
  <si>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</si>
  <si>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</si>
  <si>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</si>
  <si>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</si>
  <si>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</si>
  <si>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</si>
  <si>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</si>
  <si>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</si>
  <si>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13.ИСУП.1104222082</t>
  </si>
  <si>
    <t>Блок верхний</t>
  </si>
  <si>
    <t>-</t>
  </si>
  <si>
    <t>A</t>
  </si>
  <si>
    <t>I</t>
  </si>
  <si>
    <t>A-117448пм</t>
  </si>
  <si>
    <t/>
  </si>
  <si>
    <t>комплект</t>
  </si>
  <si>
    <t>Реактор. зд-е/внутр. контайнмент (10UJA)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</si>
  <si>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</si>
  <si>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</si>
  <si>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</si>
  <si>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</si>
  <si>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13.ИСУП.1104222456</t>
  </si>
  <si>
    <t>10FJA10BQ901</t>
  </si>
  <si>
    <t>509-Пр-093</t>
  </si>
  <si>
    <t>III</t>
  </si>
  <si>
    <t>нж., угл. cт.</t>
  </si>
  <si>
    <t>3</t>
  </si>
  <si>
    <t>13.ИСУП.1104218522</t>
  </si>
  <si>
    <t>10JAA10BB001</t>
  </si>
  <si>
    <t>Корпус реактора</t>
  </si>
  <si>
    <t>шт</t>
  </si>
  <si>
    <t>4</t>
  </si>
  <si>
    <t>13.ИСУП.1104218523</t>
  </si>
  <si>
    <t>10JAA10BQ801</t>
  </si>
  <si>
    <t>Кольцо опорное</t>
  </si>
  <si>
    <t>QA2</t>
  </si>
  <si>
    <t>5</t>
  </si>
  <si>
    <t>13.ИСУП.1104218524</t>
  </si>
  <si>
    <t>10JAA10BQ802</t>
  </si>
  <si>
    <t>Кольцо упорное</t>
  </si>
  <si>
    <t>6</t>
  </si>
  <si>
    <t>13.ИСУП.1104218526</t>
  </si>
  <si>
    <t>10JAC10BB701</t>
  </si>
  <si>
    <t>Шахта внутрикорпусная</t>
  </si>
  <si>
    <t>нж</t>
  </si>
  <si>
    <t>7</t>
  </si>
  <si>
    <t>13.ИСУП.1104218527</t>
  </si>
  <si>
    <t>10JAC10BB702</t>
  </si>
  <si>
    <t>Выгородка</t>
  </si>
  <si>
    <t>8</t>
  </si>
  <si>
    <t>13.ИСУП.1104218528</t>
  </si>
  <si>
    <t>10JAC10BB703</t>
  </si>
  <si>
    <t>Блок защитных труб</t>
  </si>
  <si>
    <t>9</t>
  </si>
  <si>
    <t>13.ИСУП.1104218614</t>
  </si>
  <si>
    <t>Детали уплотнения главного разъема</t>
  </si>
  <si>
    <t>компл</t>
  </si>
  <si>
    <t>10</t>
  </si>
  <si>
    <t>13.ИСУП.1104218534</t>
  </si>
  <si>
    <t>10JBA10BB701</t>
  </si>
  <si>
    <t>Образцы-свидетели</t>
  </si>
  <si>
    <t>лег.ст., нж</t>
  </si>
  <si>
    <t>Итого:</t>
  </si>
  <si>
    <t>13.ИСУП.1104222083</t>
  </si>
  <si>
    <t>Детали закладные</t>
  </si>
  <si>
    <t>QNC</t>
  </si>
  <si>
    <t>13.ИСУП.1104218578</t>
  </si>
  <si>
    <t>10JEA40AC001</t>
  </si>
  <si>
    <t xml:space="preserve">Парогенератор ПГВ-1000МКО </t>
  </si>
  <si>
    <t>угл.ст., ауст. ст., лег. ст.</t>
  </si>
  <si>
    <t>2.1</t>
  </si>
  <si>
    <t>13.ИСУП.1104218584</t>
  </si>
  <si>
    <t>10JEA40BQ802</t>
  </si>
  <si>
    <t>Опора</t>
  </si>
  <si>
    <t>угл.ст.</t>
  </si>
  <si>
    <t>2.2</t>
  </si>
  <si>
    <t>13.ИСУП.1104218585</t>
  </si>
  <si>
    <t>10JEA40BQ801</t>
  </si>
  <si>
    <t>2.3</t>
  </si>
  <si>
    <t>13.ИСУП.1104218594</t>
  </si>
  <si>
    <t>10FJE02AW814</t>
  </si>
  <si>
    <t xml:space="preserve">Комплект оборудования для обслуживания, контроля  и ремонта парогенератора </t>
  </si>
  <si>
    <t>13.ИСУП.1104218535</t>
  </si>
  <si>
    <t>10JEA10AC001</t>
  </si>
  <si>
    <t>3.1</t>
  </si>
  <si>
    <t>13.ИСУП.1104218537</t>
  </si>
  <si>
    <t>10JEA30BQ801</t>
  </si>
  <si>
    <t>3.2</t>
  </si>
  <si>
    <t>13.ИСУП.1104218579</t>
  </si>
  <si>
    <t>10JEA10BQ801</t>
  </si>
  <si>
    <t>3.3</t>
  </si>
  <si>
    <t>13.ИСУП.1104218592</t>
  </si>
  <si>
    <t>10FJE02AW812</t>
  </si>
  <si>
    <t>13.ИСУП.1104218576</t>
  </si>
  <si>
    <t>10JEA20AC001</t>
  </si>
  <si>
    <t>4.1</t>
  </si>
  <si>
    <t>13.ИСУП.1104218541</t>
  </si>
  <si>
    <t>10FJE02AW811</t>
  </si>
  <si>
    <t>4.2</t>
  </si>
  <si>
    <t>13.ИСУП.1104218580</t>
  </si>
  <si>
    <t>10JEA10BQ802</t>
  </si>
  <si>
    <t>4.3</t>
  </si>
  <si>
    <t>13.ИСУП.1104218581</t>
  </si>
  <si>
    <t>10JEA20BQ801</t>
  </si>
  <si>
    <t>13.ИСУП.1104218577</t>
  </si>
  <si>
    <t>10JEA30AC001</t>
  </si>
  <si>
    <t>13.ИСУП.1104218582</t>
  </si>
  <si>
    <t>10JEA20BQ802</t>
  </si>
  <si>
    <t>13.ИСУП.1104218583</t>
  </si>
  <si>
    <t>10JEA30BQ802</t>
  </si>
  <si>
    <t>13.ИСУП.1104218593</t>
  </si>
  <si>
    <t>10FJE02AW813</t>
  </si>
  <si>
    <t>13.ИСУП.1104220932</t>
  </si>
  <si>
    <t>10JEF10GH101</t>
  </si>
  <si>
    <t xml:space="preserve">Ошиновка </t>
  </si>
  <si>
    <t>угл.ст., кабель</t>
  </si>
  <si>
    <t>13.ИСУП.1104220933</t>
  </si>
  <si>
    <t>10JEF10AH410</t>
  </si>
  <si>
    <t>Блок трубчатых электронагревателей</t>
  </si>
  <si>
    <t>B</t>
  </si>
  <si>
    <t>нж.ст., угл.ст.</t>
  </si>
  <si>
    <t>13.ИСУП.1104220934</t>
  </si>
  <si>
    <t>10JEF10BQ0001</t>
  </si>
  <si>
    <t>Детали закладные элементов крепления компенсатора давления</t>
  </si>
  <si>
    <t>10JEF10BQ0001 --10JEF10BQ0013 (13 шт.)</t>
  </si>
  <si>
    <t>13.ИСУП.1104220935</t>
  </si>
  <si>
    <t>10JEF10BQ8101</t>
  </si>
  <si>
    <t>Элементы крепления компенсатора давления</t>
  </si>
  <si>
    <t>10JEF10BQ8101 -10JEF10BQ8114  ( 14 шт)</t>
  </si>
  <si>
    <t>13.ИСУП.1104221115</t>
  </si>
  <si>
    <t>10JEF10AH409</t>
  </si>
  <si>
    <t>13.ИСУП.1104221116</t>
  </si>
  <si>
    <t>10JEF10AH408</t>
  </si>
  <si>
    <t>13.ИСУП.1104221117</t>
  </si>
  <si>
    <t>10JEF10AH407</t>
  </si>
  <si>
    <t>13.ИСУП.1104221118</t>
  </si>
  <si>
    <t>10JEF10AH406</t>
  </si>
  <si>
    <t>13.ИСУП.1104221119</t>
  </si>
  <si>
    <t>10JEF10AH405</t>
  </si>
  <si>
    <t>13.ИСУП.1104221121</t>
  </si>
  <si>
    <t>10JEF10AH404</t>
  </si>
  <si>
    <t>11</t>
  </si>
  <si>
    <t>13.ИСУП.1104221122</t>
  </si>
  <si>
    <t>10JEF10AH403</t>
  </si>
  <si>
    <t>12</t>
  </si>
  <si>
    <t>13.ИСУП.1104221123</t>
  </si>
  <si>
    <t>10JEF10AH402</t>
  </si>
  <si>
    <t>13</t>
  </si>
  <si>
    <t>13.ИСУП.1104221124</t>
  </si>
  <si>
    <t>10JEF10AH401</t>
  </si>
  <si>
    <t>14</t>
  </si>
  <si>
    <t>13.ИСУП.1104221125</t>
  </si>
  <si>
    <t>10JEF10AH308</t>
  </si>
  <si>
    <t>15</t>
  </si>
  <si>
    <t>13.ИСУП.1104221126</t>
  </si>
  <si>
    <t>10JEF10AH307</t>
  </si>
  <si>
    <t>16</t>
  </si>
  <si>
    <t>13.ИСУП.1104221127</t>
  </si>
  <si>
    <t>10JEF10AH306</t>
  </si>
  <si>
    <t>17</t>
  </si>
  <si>
    <t>13.ИСУП.1104221128</t>
  </si>
  <si>
    <t>10JEF10AH305</t>
  </si>
  <si>
    <t>18</t>
  </si>
  <si>
    <t>13.ИСУП.1104221130</t>
  </si>
  <si>
    <t>10JEF10AH304</t>
  </si>
  <si>
    <t>19</t>
  </si>
  <si>
    <t>13.ИСУП.1104221131</t>
  </si>
  <si>
    <t>10JEF10AH303</t>
  </si>
  <si>
    <t>20</t>
  </si>
  <si>
    <t>13.ИСУП.1104221132</t>
  </si>
  <si>
    <t>10JEF10AH302</t>
  </si>
  <si>
    <t>21</t>
  </si>
  <si>
    <t>13.ИСУП.1104221133</t>
  </si>
  <si>
    <t>10JEF10AH301</t>
  </si>
  <si>
    <t>22</t>
  </si>
  <si>
    <t>13.ИСУП.1104221135</t>
  </si>
  <si>
    <t>10JEF10AH203</t>
  </si>
  <si>
    <t>23</t>
  </si>
  <si>
    <t>13.ИСУП.1104221136</t>
  </si>
  <si>
    <t>10JEF10AH202</t>
  </si>
  <si>
    <t>24</t>
  </si>
  <si>
    <t>13.ИСУП.1104221137</t>
  </si>
  <si>
    <t>10JEF10AH201</t>
  </si>
  <si>
    <t>25</t>
  </si>
  <si>
    <t>13.ИСУП.1104221138</t>
  </si>
  <si>
    <t>10JEF10AH104</t>
  </si>
  <si>
    <t>26</t>
  </si>
  <si>
    <t>13.ИСУП.1104221139</t>
  </si>
  <si>
    <t>10JEF10AH103</t>
  </si>
  <si>
    <t>27</t>
  </si>
  <si>
    <t>13.ИСУП.1104221140</t>
  </si>
  <si>
    <t>10JEF10AH102</t>
  </si>
  <si>
    <t>28</t>
  </si>
  <si>
    <t>13.ИСУП.1104221141</t>
  </si>
  <si>
    <t>10JEF10AH101</t>
  </si>
  <si>
    <t>29</t>
  </si>
  <si>
    <t>13.ИСУП.1104221142</t>
  </si>
  <si>
    <t>10JEF10AH411</t>
  </si>
  <si>
    <t>30</t>
  </si>
  <si>
    <t>13.ИСУП.1104221143</t>
  </si>
  <si>
    <t>10JEF10AH412</t>
  </si>
  <si>
    <t>31</t>
  </si>
  <si>
    <t>13.ИСУП.1104221144</t>
  </si>
  <si>
    <t>10JEF10AH413</t>
  </si>
  <si>
    <t>32</t>
  </si>
  <si>
    <t>13.ИСУП.1104218546</t>
  </si>
  <si>
    <t>10JEF10BB001</t>
  </si>
  <si>
    <t>Компенсатор давления</t>
  </si>
  <si>
    <t>13.ИСУП.1104220927</t>
  </si>
  <si>
    <t>10JNG50BQ0001</t>
  </si>
  <si>
    <t>13.ИСУП.1104221384</t>
  </si>
  <si>
    <t>10JNG60BQ0001</t>
  </si>
  <si>
    <t>13.ИСУП.1104221385</t>
  </si>
  <si>
    <t>10JNG70BQ0001</t>
  </si>
  <si>
    <t>13.ИСУП.1104221386</t>
  </si>
  <si>
    <t>10JNG80BQ0001</t>
  </si>
  <si>
    <t>13.ИСУП.1104222476</t>
  </si>
  <si>
    <t>10JNG50BQ601</t>
  </si>
  <si>
    <t>Детали закладные элементов крепления емкости системы аварийного охлаждения зоны</t>
  </si>
  <si>
    <t>QA3</t>
  </si>
  <si>
    <t>13.ИСУП.1104222477</t>
  </si>
  <si>
    <t>10JNG60BQ601</t>
  </si>
  <si>
    <t>13.ИСУП.1104222478</t>
  </si>
  <si>
    <t>10JNG70BQ601</t>
  </si>
  <si>
    <t>13.ИСУП.1104222479</t>
  </si>
  <si>
    <t>10JNG80BQ601</t>
  </si>
  <si>
    <t>13.ИСУП.1104218548</t>
  </si>
  <si>
    <t>10JNG50BB001</t>
  </si>
  <si>
    <t>Емкость системы аварийного охлаждения зоны</t>
  </si>
  <si>
    <t>13.ИСУП.1104218598</t>
  </si>
  <si>
    <t>10JNG60BB001</t>
  </si>
  <si>
    <t>13.ИСУП.1104218599</t>
  </si>
  <si>
    <t>10JNG70BB001</t>
  </si>
  <si>
    <t>13.ИСУП.1104218600</t>
  </si>
  <si>
    <t>10JNG80BB001</t>
  </si>
  <si>
    <t>13.ИСУП.1104222403</t>
  </si>
  <si>
    <t>Приводной асинхронный односкоростной двигатель</t>
  </si>
  <si>
    <t>13.ИСУП.1104222404</t>
  </si>
  <si>
    <t>Комплект ключей и приспособлений для монтажа гидравлической части</t>
  </si>
  <si>
    <t>13.ИСУП.1104222405</t>
  </si>
  <si>
    <t>Комплект ключей и приспособлений для монтажа выемной части</t>
  </si>
  <si>
    <t>13.ИСУП.1104222406</t>
  </si>
  <si>
    <t>Комплект оборудования для обслуживания и ремонта ГЦНА</t>
  </si>
  <si>
    <t>шт.</t>
  </si>
  <si>
    <t>13.ИСУП.1104222460</t>
  </si>
  <si>
    <t>Система диагностирования</t>
  </si>
  <si>
    <t>13.ИСУП.1104218545</t>
  </si>
  <si>
    <t>10JEB10AP001</t>
  </si>
  <si>
    <t>13.ИСУП.1104222084</t>
  </si>
  <si>
    <t>Корпус сферический с проставкой</t>
  </si>
  <si>
    <t>13.ИСУП.1104222085</t>
  </si>
  <si>
    <t>Устройство опорное</t>
  </si>
  <si>
    <t>13.ИСУП.1104222086</t>
  </si>
  <si>
    <t>Кольцо биологической защиты</t>
  </si>
  <si>
    <t>угл. ст.</t>
  </si>
  <si>
    <t>13.ИСУП.1104222087</t>
  </si>
  <si>
    <t>Выемная часть</t>
  </si>
  <si>
    <t>13.ИСУП.1104222088</t>
  </si>
  <si>
    <t>Проставка верхняя</t>
  </si>
  <si>
    <t>13.ИСУП.1104222090</t>
  </si>
  <si>
    <t>Площадка обслуживания</t>
  </si>
  <si>
    <t>13.ИСУП.1104222091</t>
  </si>
  <si>
    <t>Площадка обслуживания двигателя</t>
  </si>
  <si>
    <t>13.ИСУП.1104222092</t>
  </si>
  <si>
    <t>Вспомогательные системы ГЦНА</t>
  </si>
  <si>
    <t>13.ИСУП.1104222151</t>
  </si>
  <si>
    <t>Приводной асинхронный односкоростной двигатель с комплектом ключей и приспособлений для монтажа, а также комплектом ЗИП</t>
  </si>
  <si>
    <t>13.ИСУП.1104218595</t>
  </si>
  <si>
    <t>10JEB20AP001</t>
  </si>
  <si>
    <t>13.ИСУП.1104222113</t>
  </si>
  <si>
    <t>13.ИСУП.1104222131</t>
  </si>
  <si>
    <t>13.ИСУП.1104222140</t>
  </si>
  <si>
    <t>13.ИСУП.1104222144</t>
  </si>
  <si>
    <t>13.ИСУП.1104222147</t>
  </si>
  <si>
    <t>13.ИСУП.1104222153</t>
  </si>
  <si>
    <t>13.ИСУП.1104222159</t>
  </si>
  <si>
    <t>13.ИСУП.1104222163</t>
  </si>
  <si>
    <t>13.ИСУП.1104222400</t>
  </si>
  <si>
    <t>13.ИСУП.1104218596</t>
  </si>
  <si>
    <t>10JEB30AP001</t>
  </si>
  <si>
    <t>13.ИСУП.1104222114</t>
  </si>
  <si>
    <t>13.ИСУП.1104222134</t>
  </si>
  <si>
    <t>13.ИСУП.1104222141</t>
  </si>
  <si>
    <t>13.ИСУП.1104222145</t>
  </si>
  <si>
    <t>13.ИСУП.1104222148</t>
  </si>
  <si>
    <t>13.ИСУП.1104222154</t>
  </si>
  <si>
    <t>13.ИСУП.1104222160</t>
  </si>
  <si>
    <t>13.ИСУП.1104222164</t>
  </si>
  <si>
    <t>13.ИСУП.1104222401</t>
  </si>
  <si>
    <t>13.ИСУП.1104218597</t>
  </si>
  <si>
    <t>10JEB40AP001</t>
  </si>
  <si>
    <t>13.ИСУП.1104222130</t>
  </si>
  <si>
    <t>13.ИСУП.1104222137</t>
  </si>
  <si>
    <t>13.ИСУП.1104222142</t>
  </si>
  <si>
    <t>13.ИСУП.1104222146</t>
  </si>
  <si>
    <t>13.ИСУП.1104222149</t>
  </si>
  <si>
    <t>13.ИСУП.1104222161</t>
  </si>
  <si>
    <t>13.ИСУП.1104222162</t>
  </si>
  <si>
    <t>13.ИСУП.1104222165</t>
  </si>
  <si>
    <t>13.ИСУП.1104222402</t>
  </si>
  <si>
    <t>13.ИСУП.1104221397</t>
  </si>
  <si>
    <t>10JEB00P001KP01</t>
  </si>
  <si>
    <t>13.ИСУП.1104222077</t>
  </si>
  <si>
    <t>Комплект сварочных материалов</t>
  </si>
  <si>
    <t>13.ИСУП.1104222166</t>
  </si>
  <si>
    <t>Комплект инструментов и принадлежностей</t>
  </si>
  <si>
    <t>13.ИСУП.1104218544</t>
  </si>
  <si>
    <t>10JEC00BR001</t>
  </si>
  <si>
    <t>Трубопровод</t>
  </si>
  <si>
    <t>10JEC11BR001,10JEC12BR001, 10JEC13BR001, 10JEC20(10JEC21BR001, 10JEC22BR001,  10JEC23BR001), 10JEC30(10JEC31BR001, 10JEC32BR001, 10JEC33BR001),10JEC40(10JEC41BR001,10JEC42BR001,10JEC43BR001)</t>
  </si>
  <si>
    <t>13.ИСУП.1104220928</t>
  </si>
  <si>
    <t>10JEG10BQ0001</t>
  </si>
  <si>
    <t>Детали закладные элементов крепления барботера</t>
  </si>
  <si>
    <t>13.ИСУП.1104220929</t>
  </si>
  <si>
    <t>10JEG10BQ8011</t>
  </si>
  <si>
    <t>Элементы крепления барботера</t>
  </si>
  <si>
    <t>13.ИСУП.1104218547</t>
  </si>
  <si>
    <t>10JEG10BB001</t>
  </si>
  <si>
    <t>Барботер</t>
  </si>
  <si>
    <t>C</t>
  </si>
  <si>
    <t>угл. ст., нж. ст.</t>
  </si>
  <si>
    <t>13.ИСУП.1104222173</t>
  </si>
  <si>
    <t>Элементы крепления и закладные детали емкости системы пассивного залива активной зоны</t>
  </si>
  <si>
    <t>2,3</t>
  </si>
  <si>
    <t>13.ИСУП.1104222174</t>
  </si>
  <si>
    <t>13.ИСУП.1104222175</t>
  </si>
  <si>
    <t>13.ИСУП.1104222176</t>
  </si>
  <si>
    <t>13.ИСУП.1104222177</t>
  </si>
  <si>
    <t>13.ИСУП.1104222178</t>
  </si>
  <si>
    <t>13.ИСУП.1104222179</t>
  </si>
  <si>
    <t>13.ИСУП.1104222180</t>
  </si>
  <si>
    <t>13.ИСУП.1104222442</t>
  </si>
  <si>
    <t>10JNG20BB001</t>
  </si>
  <si>
    <t xml:space="preserve">Ёмкость системы пассивного залива активной зоны </t>
  </si>
  <si>
    <t>13.ИСУП.1104222443</t>
  </si>
  <si>
    <t>10JNG30BB001</t>
  </si>
  <si>
    <t>13.ИСУП.1104222444</t>
  </si>
  <si>
    <t>10JNG40BB001</t>
  </si>
  <si>
    <t>13.ИСУП.1104222445</t>
  </si>
  <si>
    <t>10JNG10BB002</t>
  </si>
  <si>
    <t>13.ИСУП.1104222446</t>
  </si>
  <si>
    <t>10JNG20BB002</t>
  </si>
  <si>
    <t>13.ИСУП.1104222447</t>
  </si>
  <si>
    <t>10JNG30BB002</t>
  </si>
  <si>
    <t>13.ИСУП.1104222448</t>
  </si>
  <si>
    <t>10JNG40BB002</t>
  </si>
  <si>
    <t>13.ИСУП.1104218575</t>
  </si>
  <si>
    <t>10JNG10BB001</t>
  </si>
  <si>
    <t>13.ИСУП.1104220912</t>
  </si>
  <si>
    <t>10JDA10AW903</t>
  </si>
  <si>
    <t>Комплект изделий для наладки и регулирования на монтаже (привода СУЗ ШЭМ-3)</t>
  </si>
  <si>
    <t>нж, фольга "Графлекс"</t>
  </si>
  <si>
    <t>13.ИСУП.1104220916</t>
  </si>
  <si>
    <t>10JDA10AW901</t>
  </si>
  <si>
    <t xml:space="preserve">Инструмент и приспособления для обслуживания привода СУЗ ШЭМ-3 </t>
  </si>
  <si>
    <t>Привод СУЗ ШЭМ-3</t>
  </si>
  <si>
    <t>105</t>
  </si>
  <si>
    <t>106</t>
  </si>
  <si>
    <t>107</t>
  </si>
  <si>
    <t>13.ИСУП.1104221146</t>
  </si>
  <si>
    <t>10JDA10AW902</t>
  </si>
  <si>
    <t>108</t>
  </si>
  <si>
    <t>13.ИСУП.1104222181</t>
  </si>
  <si>
    <t>10JDA10AW904</t>
  </si>
  <si>
    <t>Комплект запасных частей</t>
  </si>
  <si>
    <t>109</t>
  </si>
  <si>
    <t>13.ИСУП.1104222182</t>
  </si>
  <si>
    <t>00FJF10AX001</t>
  </si>
  <si>
    <t>Комплект изделий для гидроиспытания чехлов (приводов СУЗ ШЭМ-3) в составе реактора</t>
  </si>
  <si>
    <t xml:space="preserve">Приложение № 1.1. Спецификация оборудования энергоблока №1 АЭС Аккую. 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</si>
  <si>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</si>
  <si>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</si>
  <si>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</si>
  <si>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</si>
  <si>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</si>
  <si>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</si>
  <si>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</si>
  <si>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</si>
  <si>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</si>
  <si>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</si>
  <si>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</si>
  <si>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</si>
  <si>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</si>
  <si>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</si>
  <si>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</si>
  <si>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</si>
  <si>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</si>
  <si>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Элементы крепления емкости аварийного охлаждения зоны</t>
  </si>
  <si>
    <t>QA1</t>
  </si>
  <si>
    <t>QA2 - для элементов крепления; QA3 - для деталей закладных</t>
  </si>
  <si>
    <t>Элементы крепления будут поставлены 01 октября 2017</t>
  </si>
  <si>
    <t>Примечание: В стоимость оборудования включена стоимость комплектов ЗИП и комплектов сменных частей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</si>
  <si>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</si>
  <si>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</si>
  <si>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</si>
  <si>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</si>
  <si>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</si>
  <si>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</si>
  <si>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</si>
  <si>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</si>
  <si>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</si>
  <si>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</si>
  <si>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</si>
  <si>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</si>
  <si>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</si>
  <si>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</si>
  <si>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</si>
  <si>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</si>
  <si>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</si>
  <si>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</si>
  <si>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</si>
  <si>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</si>
  <si>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</si>
  <si>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</si>
  <si>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</si>
  <si>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</si>
  <si>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</si>
  <si>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</si>
  <si>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</si>
  <si>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</si>
  <si>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</si>
  <si>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</si>
  <si>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</si>
  <si>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</si>
  <si>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</si>
  <si>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</si>
  <si>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</si>
  <si>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</si>
  <si>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</si>
  <si>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</si>
  <si>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13.ИСУП.1104220938 - 13.ИСУП.1104220961,  13.ИСУП.1104220963 - 13.ИСУП.1104221009, 13.ИСУП.1104221011 - 13.ИСУП.1104221043</t>
  </si>
  <si>
    <t>10JDA10AS001 - 10JDA10AS024,  10JDA10AS025 - 10JDA10AS071, 10JDA10AS072 - 10JDA10AS104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</si>
  <si>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</si>
  <si>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</si>
  <si>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</si>
  <si>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</si>
  <si>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</si>
  <si>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</si>
  <si>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</si>
  <si>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</si>
  <si>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</si>
  <si>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</si>
  <si>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</si>
  <si>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</si>
  <si>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</si>
  <si>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 xml:space="preserve">Спецификация №10.  Оборудование шахты реактора </t>
  </si>
  <si>
    <t>Матеоиал/оборудоване</t>
  </si>
  <si>
    <t>13.ИСУП.1104220925</t>
  </si>
  <si>
    <t>10JAA00BQ0001</t>
  </si>
  <si>
    <t>Детали закладные шахты реактора</t>
  </si>
  <si>
    <t>10JAA00BQ0001  10JAA00BQ0002</t>
  </si>
  <si>
    <t>Оборудование</t>
  </si>
  <si>
    <t>13.ИСУП.1104220923</t>
  </si>
  <si>
    <t>10JAH10BU003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</si>
  <si>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</si>
  <si>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</si>
  <si>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</si>
  <si>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</si>
  <si>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</si>
  <si>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10KLE33BR501</t>
  </si>
  <si>
    <t>Короб воздушный</t>
  </si>
  <si>
    <t>13.ИСУП.1104218549</t>
  </si>
  <si>
    <t>10JAH10BU601</t>
  </si>
  <si>
    <t>Изоляция тепловая цилиндрической части корпуса</t>
  </si>
  <si>
    <t>угл. ст, нж. ст.</t>
  </si>
  <si>
    <t>13.ИСУП.1104218550</t>
  </si>
  <si>
    <t>10JAH10BU002</t>
  </si>
  <si>
    <t>Изоляция тепловая блока верхнего</t>
  </si>
  <si>
    <t>13.ИСУП.1104218551</t>
  </si>
  <si>
    <t>10JAA00BQ4002</t>
  </si>
  <si>
    <t>Ферма опорная</t>
  </si>
  <si>
    <t>13.ИСУП.1104218552</t>
  </si>
  <si>
    <t>10JAA00BQ4001</t>
  </si>
  <si>
    <t>Ферма упорная</t>
  </si>
  <si>
    <t>13.ИСУП.1104218553</t>
  </si>
  <si>
    <t>10JAA00BU010</t>
  </si>
  <si>
    <t>Сильфон разделительный</t>
  </si>
  <si>
    <t>Требования как для оборудования группы В по ПНАЭ Г-7-008-89</t>
  </si>
  <si>
    <t>13.ИСУП.1104218554</t>
  </si>
  <si>
    <t>10JAA00BU001</t>
  </si>
  <si>
    <t>Защита сухая</t>
  </si>
  <si>
    <t>13.ИСУП.1104218555</t>
  </si>
  <si>
    <t>10JKT00BR001</t>
  </si>
  <si>
    <t>Каналы измерительные</t>
  </si>
  <si>
    <t>В объем поставки должен входить комплект имитаторов</t>
  </si>
  <si>
    <t>Блок электроразводок</t>
  </si>
  <si>
    <t>2. В стоимость оборудования включена стоимость комплектов ЗИП и комплектов сменных частей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</si>
  <si>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</si>
  <si>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</si>
  <si>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</si>
  <si>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</si>
  <si>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</si>
  <si>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</si>
  <si>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</si>
  <si>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</si>
  <si>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</si>
  <si>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</si>
  <si>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</si>
  <si>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</si>
  <si>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</si>
  <si>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</si>
  <si>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</si>
  <si>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</si>
  <si>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</si>
  <si>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</si>
  <si>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</si>
  <si>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</si>
  <si>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</si>
  <si>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</si>
  <si>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</si>
  <si>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</si>
  <si>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</si>
  <si>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</si>
  <si>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</si>
  <si>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</si>
  <si>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</si>
  <si>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</si>
  <si>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</si>
  <si>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</si>
  <si>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</si>
  <si>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</si>
  <si>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</si>
  <si>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</si>
  <si>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</si>
  <si>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</si>
  <si>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</si>
  <si>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</si>
  <si>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</si>
  <si>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</si>
  <si>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</si>
  <si>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</si>
  <si>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</si>
  <si>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</si>
  <si>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</si>
  <si>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</si>
  <si>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</si>
  <si>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</si>
  <si>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</si>
  <si>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</si>
  <si>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</si>
  <si>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</si>
  <si>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</si>
  <si>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</si>
  <si>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</si>
  <si>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</si>
  <si>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</si>
  <si>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</si>
  <si>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</si>
  <si>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</si>
  <si>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</si>
  <si>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</si>
  <si>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* масса может быть уточнена на этапе рабочего проектирования</t>
  </si>
  <si>
    <t>Спецификация №14.  Системы контроля и управления РУ</t>
  </si>
  <si>
    <t>2У, 3Н, 4</t>
  </si>
  <si>
    <t>I, II, III</t>
  </si>
  <si>
    <t>компл.</t>
  </si>
  <si>
    <t>3H, 2У</t>
  </si>
  <si>
    <t>Аппаратура контроля нейтронного потока (АКНП)</t>
  </si>
  <si>
    <t>2У</t>
  </si>
  <si>
    <t>Исполнительная часть АЗ/ПЗ, оборудование СГИУ, АРМР</t>
  </si>
  <si>
    <t>Система индустриальной антисейсмической защиты (СИАЗ)</t>
  </si>
  <si>
    <t>Система контроля, управления и диагностики реакторной установки (СКУД)</t>
  </si>
  <si>
    <t>I, II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</si>
  <si>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</si>
  <si>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</si>
  <si>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</si>
  <si>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</si>
  <si>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</si>
  <si>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</si>
  <si>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</si>
  <si>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</si>
  <si>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</si>
  <si>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Спецификация №15.  Гайковерты ГРР и ПГ</t>
  </si>
  <si>
    <t>Завод-изготовитель</t>
  </si>
  <si>
    <t>Масса единицы кг</t>
  </si>
  <si>
    <t>13.ИСУП.1104218573</t>
  </si>
  <si>
    <t>Гайковерт фланцевых разъемов парогенератора</t>
  </si>
  <si>
    <t>Транспортно-технологическое оборудование</t>
  </si>
  <si>
    <t>13.ИСУП.1104218574</t>
  </si>
  <si>
    <t>Гайковерт главного разъема реактора</t>
  </si>
  <si>
    <t>55000</t>
  </si>
  <si>
    <t>Спецификация №16.  Системы контроля металла оборудования и трубопроводов РУ</t>
  </si>
  <si>
    <t>Система контроля металла патрубков верхнего блока</t>
  </si>
  <si>
    <t>Система контроля корпуса реактора и внутрикорпусных устройств реактора изнутри</t>
  </si>
  <si>
    <t>Система контроля внутрикорпусных устройств реактора снаружи</t>
  </si>
  <si>
    <t>Система контроля фланца корпуса реактора</t>
  </si>
  <si>
    <t>Система контроля корпуса ГЦНА</t>
  </si>
  <si>
    <t>Система контроля угловых сварных соединений патрубков трубопроводов</t>
  </si>
  <si>
    <t>Система контроля корпусов оборудования реакторной установки</t>
  </si>
  <si>
    <t>Система контроля чехлов приводов системы управления и защиты</t>
  </si>
  <si>
    <t>Система визуального контроля внутрикорпусных устройств парогенератора</t>
  </si>
  <si>
    <t>Система контроля теплообменных труб, перемычек и сварных соединений коллекторов ПГ</t>
  </si>
  <si>
    <t>III, II для грузоподъемных приспособлений</t>
  </si>
  <si>
    <t>Система контроля теплообменных труб теплообменника системы пассивного отвода тепла</t>
  </si>
  <si>
    <t>Система контроля кольцевых сварных соединений трубопроводов</t>
  </si>
  <si>
    <t>Система контроля гибов трубопроводов</t>
  </si>
  <si>
    <t xml:space="preserve">Приложение №1.1.  Спецификация оборудования энергоблока №1 АЭС Аккую. </t>
  </si>
  <si>
    <t xml:space="preserve">Приложение №1.1.   Спецификация оборудования энергоблока №1 АЭС Аккую. </t>
  </si>
  <si>
    <t>2У, 3Н</t>
  </si>
  <si>
    <t>Исполнительная часть СУЗ</t>
  </si>
  <si>
    <t>1.3. -1.6</t>
  </si>
  <si>
    <t>1.7.</t>
  </si>
  <si>
    <t>4Н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</si>
  <si>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</si>
  <si>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</si>
  <si>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</si>
  <si>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</si>
  <si>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</si>
  <si>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10FJA-MEC0001 509-Пр-442</t>
  </si>
  <si>
    <t>10JEA00BQ601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</si>
  <si>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</si>
  <si>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</si>
  <si>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</si>
  <si>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</si>
  <si>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</si>
  <si>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</si>
  <si>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</si>
  <si>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</si>
  <si>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</si>
  <si>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</si>
  <si>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10JAB-MEC0018    509-Пр-158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</si>
  <si>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</si>
  <si>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</si>
  <si>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</si>
  <si>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>угл.ст. нж</t>
  </si>
  <si>
    <t>10FJB11BQ602</t>
  </si>
  <si>
    <t>10FJB11BQ603</t>
  </si>
  <si>
    <t>10FJB11BQ604</t>
  </si>
  <si>
    <t>10FJB11BQ605</t>
  </si>
  <si>
    <t>10FJB11BQ606</t>
  </si>
  <si>
    <t>10FJB11BQ601</t>
  </si>
  <si>
    <t>10FJB10AB601</t>
  </si>
  <si>
    <t>10FJB10BQ807</t>
  </si>
  <si>
    <t>10FJB10AE002</t>
  </si>
  <si>
    <t>10FJB10AE001</t>
  </si>
  <si>
    <t>10FJB10BQ808</t>
  </si>
  <si>
    <t>10FJB10BQ801</t>
  </si>
  <si>
    <t>10FJB10BQ802</t>
  </si>
  <si>
    <t>10FJB10BQ803</t>
  </si>
  <si>
    <t>10FJB10BQ804</t>
  </si>
  <si>
    <t>10FJB10BQ805</t>
  </si>
  <si>
    <t>10FJB10BQ806</t>
  </si>
  <si>
    <t>10FJB10BQ809</t>
  </si>
  <si>
    <t xml:space="preserve"> 10FJB08BB701 10FJB08BB702</t>
  </si>
  <si>
    <t>10FJB08BB703 10FJB08BB704</t>
  </si>
  <si>
    <t>10FJB08BB705 10FJB08BB706 10FJB08BB707</t>
  </si>
  <si>
    <t>10FJB08BB708 10FJB08BB709 10FJB08BB710 10FJB08BB711</t>
  </si>
  <si>
    <t>10FJB10BQ666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</si>
  <si>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</si>
  <si>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</si>
  <si>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</si>
  <si>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</si>
  <si>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</si>
  <si>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</si>
  <si>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</si>
  <si>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</si>
  <si>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</si>
  <si>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00FJE02AW801</t>
  </si>
  <si>
    <t>00FJA40AW801</t>
  </si>
  <si>
    <t>10FJE-MDA0004  509-Пр-044  50243с/о</t>
  </si>
  <si>
    <t>10FJA-MDA0002  509-Пр-043  50244с/о</t>
  </si>
  <si>
    <t>Система контроля резьбовых гнезд корпусного оборудования от М36 до М100</t>
  </si>
  <si>
    <t>10FJC-MDA0001  509-Пр-073 50332с/о</t>
  </si>
  <si>
    <t>10FJC-MDA0002  509-Пр-074  50333с/о</t>
  </si>
  <si>
    <t>10FJC-MDA0003  509-Пр-075  50334с/о</t>
  </si>
  <si>
    <t>10FJC-MDA0004  509-Пр-076   50334с/о</t>
  </si>
  <si>
    <t>10FJF-MDA0002  509-Пр-078 50337с/о</t>
  </si>
  <si>
    <t>10FJF-MDA0008   509-Пр-079 50338с/о</t>
  </si>
  <si>
    <t>10FJF-MDA0003  509-Пр-080 50339с/о</t>
  </si>
  <si>
    <t>10FJF-MDA0004  509-Пр-081  50340с/о</t>
  </si>
  <si>
    <t xml:space="preserve"> 10FJF-MDA0005   509-Пр-082   50341с/о</t>
  </si>
  <si>
    <t>10FJF-MDA0009   509-Пр-083  50342с/о</t>
  </si>
  <si>
    <t>10FJF-MDA0010   509-Пр-084   50343с/о</t>
  </si>
  <si>
    <t>10FJF-MDA0011   509-Пр-085  50344с/о</t>
  </si>
  <si>
    <t>10FJF-MDA0006   509-Пр-086  50345с/о</t>
  </si>
  <si>
    <t>10FJF-MDA0007   509-Пр-087  50346с/о</t>
  </si>
  <si>
    <t>Устройство для контроля шпилек от М36 до М170</t>
  </si>
  <si>
    <t xml:space="preserve"> -</t>
  </si>
  <si>
    <t>Ш</t>
  </si>
  <si>
    <t>10FJF-MDA0001  509-Пр-077           50336 с/о</t>
  </si>
  <si>
    <t>по типу NW2P.D.120.&amp;.OUJA&amp;&amp;.JNA&amp;&amp;.021MB.1001</t>
  </si>
  <si>
    <t>116937**</t>
  </si>
  <si>
    <t>** рассчетная масса может быть уточнена на этапе рабочего проектирования</t>
  </si>
  <si>
    <t>В соотв. с ИТТ</t>
  </si>
  <si>
    <t>Изоляция тепловая главного циркуляционного трубопровода</t>
  </si>
  <si>
    <t xml:space="preserve">Изоляция тепловая главного циркуляционного насосного агрегата </t>
  </si>
  <si>
    <t xml:space="preserve">Изоляция тепловая парогенератора </t>
  </si>
  <si>
    <t>Изоляция тепловая компенсатора давления</t>
  </si>
  <si>
    <t>Изоляция тепловая трубопровода впрыска</t>
  </si>
  <si>
    <t>Изоляция тепловая трубопровода соединительного</t>
  </si>
  <si>
    <t>Изоляция тепловая трубопровода сброса</t>
  </si>
  <si>
    <t>Изоляция тепловая емкости системы аварийного охлаждения зоны</t>
  </si>
  <si>
    <t>Изоляция тепловая трубопроводов системы аварийного охлаждения зоны</t>
  </si>
  <si>
    <t>11360*</t>
  </si>
  <si>
    <t>по типу 392М.16.01 ВО</t>
  </si>
  <si>
    <t>в соотв. с ИТТ</t>
  </si>
  <si>
    <t>по типу 392М.16.02 ВО</t>
  </si>
  <si>
    <t>580*</t>
  </si>
  <si>
    <t>по типу 392М.16.03 ВО</t>
  </si>
  <si>
    <t>6500*</t>
  </si>
  <si>
    <t>3830*</t>
  </si>
  <si>
    <t>по типу 392М.16.04 ВО</t>
  </si>
  <si>
    <t>1120*</t>
  </si>
  <si>
    <t>по типу 491.16.05 ВО</t>
  </si>
  <si>
    <t>745*</t>
  </si>
  <si>
    <t>по типу 491.16.06 ВО</t>
  </si>
  <si>
    <t>по типу 491.16.07 ВО</t>
  </si>
  <si>
    <t>1300*</t>
  </si>
  <si>
    <t>1500*</t>
  </si>
  <si>
    <t>по типу 392М.16.08 ВО</t>
  </si>
  <si>
    <t>по типу 491.16.09 ВО</t>
  </si>
  <si>
    <t>1422*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</si>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</sst>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6" formatCode="[$-419]mmmm\ yyyy;@"/>
  </numFmts>
  <fonts count="26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z val="8"/>
      <name val="Arial Cyr"/>
      <charset val="204"/>
    </font>
    <font>
      <strike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b/>
      <sz val="9"/>
      <color indexed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6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17" fillId="0" borderId="0" xfId="2" applyFill="1"/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1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NumberFormat="1" applyFont="1" applyFill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9" fontId="21" fillId="0" borderId="1" xfId="2" applyNumberFormat="1" applyFont="1" applyFill="1" applyBorder="1" applyAlignment="1">
      <alignment wrapText="1"/>
    </xf>
    <xf numFmtId="0" fontId="21" fillId="0" borderId="1" xfId="2" applyFont="1" applyFill="1" applyBorder="1" applyAlignment="1">
      <alignment wrapText="1"/>
    </xf>
    <xf numFmtId="1" fontId="21" fillId="0" borderId="1" xfId="2" applyNumberFormat="1" applyFont="1" applyFill="1" applyBorder="1" applyAlignment="1">
      <alignment wrapText="1"/>
    </xf>
    <xf numFmtId="4" fontId="21" fillId="0" borderId="1" xfId="2" applyNumberFormat="1" applyFont="1" applyFill="1" applyBorder="1"/>
    <xf numFmtId="164" fontId="21" fillId="0" borderId="1" xfId="2" applyNumberFormat="1" applyFont="1" applyFill="1" applyBorder="1" applyAlignment="1">
      <alignment wrapText="1"/>
    </xf>
    <xf numFmtId="0" fontId="21" fillId="0" borderId="0" xfId="2" applyFont="1" applyFill="1" applyAlignment="1">
      <alignment wrapText="1"/>
    </xf>
    <xf numFmtId="49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1" fontId="2" fillId="0" borderId="0" xfId="2" applyNumberFormat="1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left"/>
    </xf>
    <xf numFmtId="49" fontId="21" fillId="0" borderId="0" xfId="2" applyNumberFormat="1" applyFont="1" applyFill="1" applyAlignment="1">
      <alignment wrapText="1"/>
    </xf>
    <xf numFmtId="1" fontId="21" fillId="0" borderId="0" xfId="2" applyNumberFormat="1" applyFont="1" applyFill="1" applyAlignment="1">
      <alignment wrapText="1"/>
    </xf>
    <xf numFmtId="4" fontId="21" fillId="0" borderId="0" xfId="2" applyNumberFormat="1" applyFont="1" applyFill="1"/>
    <xf numFmtId="164" fontId="21" fillId="0" borderId="0" xfId="2" applyNumberFormat="1" applyFont="1" applyFill="1" applyAlignment="1">
      <alignment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/>
    </xf>
    <xf numFmtId="1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49" fontId="22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NumberFormat="1" applyFont="1" applyFill="1" applyBorder="1" applyAlignment="1">
      <alignment horizontal="center" vertical="center" wrapText="1"/>
    </xf>
    <xf numFmtId="0" fontId="20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left"/>
    </xf>
    <xf numFmtId="0" fontId="2" fillId="0" borderId="0" xfId="2" applyFont="1" applyFill="1" applyBorder="1" applyAlignment="1">
      <alignment horizontal="left"/>
    </xf>
    <xf numFmtId="1" fontId="2" fillId="0" borderId="0" xfId="2" applyNumberFormat="1" applyFont="1" applyFill="1" applyBorder="1" applyAlignment="1">
      <alignment horizontal="left"/>
    </xf>
    <xf numFmtId="4" fontId="2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0" fontId="21" fillId="0" borderId="0" xfId="2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25" fillId="0" borderId="1" xfId="2" applyNumberFormat="1" applyFont="1" applyFill="1" applyBorder="1" applyAlignment="1">
      <alignment horizontal="center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 wrapText="1"/>
    </xf>
    <xf numFmtId="1" fontId="2" fillId="3" borderId="1" xfId="2" applyNumberFormat="1" applyFont="1" applyFill="1" applyBorder="1" applyAlignment="1">
      <alignment horizontal="center" vertical="center" wrapText="1"/>
    </xf>
    <xf numFmtId="2" fontId="2" fillId="3" borderId="1" xfId="2" applyNumberFormat="1" applyFont="1" applyFill="1" applyBorder="1" applyAlignment="1">
      <alignment horizontal="center" vertical="center" wrapText="1"/>
    </xf>
    <xf numFmtId="14" fontId="2" fillId="3" borderId="1" xfId="2" applyNumberFormat="1" applyFont="1" applyFill="1" applyBorder="1" applyAlignment="1">
      <alignment horizontal="center" vertical="center" wrapText="1"/>
    </xf>
    <xf numFmtId="0" fontId="0" fillId="0" borderId="0" xfId="2" applyFont="1" applyFill="1"/>
    <xf numFmtId="0" fontId="2" fillId="0" borderId="1" xfId="0" applyFont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view="pageBreakPreview" zoomScale="55" zoomScaleNormal="55" zoomScaleSheetLayoutView="55" workbookViewId="0">
      <selection activeCell="B3" sqref="B3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1.5703125" style="5" customWidth="1"/>
    <col min="25" max="25" width="17" style="1" customWidth="1"/>
    <col min="26" max="26" width="16.85546875" style="1" customWidth="1"/>
    <col min="27" max="27" width="18.7109375" style="1" customWidth="1"/>
    <col min="28" max="28" width="16.2851562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>
      <c r="A5" s="159" t="s">
        <v>391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193.5" customHeight="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s="2" customFormat="1" ht="94.5">
      <c r="A8" s="126" t="s">
        <v>27</v>
      </c>
      <c r="B8" s="128"/>
      <c r="C8" s="28" t="s">
        <v>47</v>
      </c>
      <c r="D8" s="28" t="s">
        <v>48</v>
      </c>
      <c r="E8" s="133" t="s">
        <v>49</v>
      </c>
      <c r="F8" s="134" t="s">
        <v>30</v>
      </c>
      <c r="G8" s="133" t="s">
        <v>30</v>
      </c>
      <c r="H8" s="28" t="s">
        <v>30</v>
      </c>
      <c r="I8" s="28">
        <v>1</v>
      </c>
      <c r="J8" s="28" t="s">
        <v>31</v>
      </c>
      <c r="K8" s="28" t="s">
        <v>32</v>
      </c>
      <c r="L8" s="28" t="s">
        <v>33</v>
      </c>
      <c r="M8" s="134" t="s">
        <v>34</v>
      </c>
      <c r="N8" s="31" t="s">
        <v>439</v>
      </c>
      <c r="O8" s="28"/>
      <c r="P8" s="28"/>
      <c r="Q8" s="135">
        <v>1</v>
      </c>
      <c r="R8" s="28" t="s">
        <v>50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43009</v>
      </c>
      <c r="Y8" s="28"/>
      <c r="Z8" s="28" t="s">
        <v>30</v>
      </c>
      <c r="AA8" s="28" t="s">
        <v>37</v>
      </c>
      <c r="AB8" s="28"/>
      <c r="AC8" s="28">
        <v>334000</v>
      </c>
      <c r="AD8" s="28" t="s">
        <v>38</v>
      </c>
      <c r="AE8" s="28" t="s">
        <v>408</v>
      </c>
      <c r="AF8" s="28" t="s">
        <v>39</v>
      </c>
    </row>
    <row r="9" spans="1:33" s="2" customFormat="1" ht="94.5">
      <c r="A9" s="126" t="s">
        <v>40</v>
      </c>
      <c r="B9" s="128"/>
      <c r="C9" s="28" t="s">
        <v>78</v>
      </c>
      <c r="D9" s="28" t="s">
        <v>79</v>
      </c>
      <c r="E9" s="133" t="s">
        <v>80</v>
      </c>
      <c r="F9" s="134" t="s">
        <v>30</v>
      </c>
      <c r="G9" s="133" t="s">
        <v>30</v>
      </c>
      <c r="H9" s="28" t="s">
        <v>30</v>
      </c>
      <c r="I9" s="28">
        <v>3</v>
      </c>
      <c r="J9" s="28" t="s">
        <v>30</v>
      </c>
      <c r="K9" s="28" t="s">
        <v>32</v>
      </c>
      <c r="L9" s="28" t="s">
        <v>33</v>
      </c>
      <c r="M9" s="134" t="s">
        <v>34</v>
      </c>
      <c r="N9" s="31" t="s">
        <v>443</v>
      </c>
      <c r="O9" s="28"/>
      <c r="P9" s="28"/>
      <c r="Q9" s="135">
        <v>1</v>
      </c>
      <c r="R9" s="28" t="s">
        <v>76</v>
      </c>
      <c r="S9" s="135">
        <v>0</v>
      </c>
      <c r="T9" s="135">
        <v>0</v>
      </c>
      <c r="U9" s="135">
        <v>0</v>
      </c>
      <c r="V9" s="135">
        <v>0</v>
      </c>
      <c r="W9" s="28" t="s">
        <v>36</v>
      </c>
      <c r="X9" s="27">
        <v>42979</v>
      </c>
      <c r="Y9" s="28"/>
      <c r="Z9" s="28" t="s">
        <v>30</v>
      </c>
      <c r="AA9" s="28" t="s">
        <v>37</v>
      </c>
      <c r="AB9" s="28"/>
      <c r="AC9" s="28">
        <v>760</v>
      </c>
      <c r="AD9" s="28" t="s">
        <v>38</v>
      </c>
      <c r="AE9" s="28" t="s">
        <v>239</v>
      </c>
      <c r="AF9" s="28" t="s">
        <v>81</v>
      </c>
    </row>
    <row r="10" spans="1:33" s="2" customFormat="1" ht="94.5">
      <c r="A10" s="126" t="s">
        <v>46</v>
      </c>
      <c r="B10" s="128"/>
      <c r="C10" s="28" t="s">
        <v>74</v>
      </c>
      <c r="D10" s="28"/>
      <c r="E10" s="133" t="s">
        <v>75</v>
      </c>
      <c r="F10" s="134" t="s">
        <v>30</v>
      </c>
      <c r="G10" s="133" t="s">
        <v>30</v>
      </c>
      <c r="H10" s="28" t="s">
        <v>30</v>
      </c>
      <c r="I10" s="28">
        <v>1</v>
      </c>
      <c r="J10" s="28" t="s">
        <v>31</v>
      </c>
      <c r="K10" s="28" t="s">
        <v>32</v>
      </c>
      <c r="L10" s="28" t="s">
        <v>33</v>
      </c>
      <c r="M10" s="134" t="s">
        <v>34</v>
      </c>
      <c r="N10" s="31" t="s">
        <v>444</v>
      </c>
      <c r="O10" s="28"/>
      <c r="P10" s="28"/>
      <c r="Q10" s="135">
        <v>1</v>
      </c>
      <c r="R10" s="28" t="s">
        <v>76</v>
      </c>
      <c r="S10" s="135">
        <v>0</v>
      </c>
      <c r="T10" s="135">
        <v>0</v>
      </c>
      <c r="U10" s="135">
        <v>0</v>
      </c>
      <c r="V10" s="135">
        <v>0</v>
      </c>
      <c r="W10" s="28" t="s">
        <v>36</v>
      </c>
      <c r="X10" s="27">
        <v>43678</v>
      </c>
      <c r="Y10" s="28"/>
      <c r="Z10" s="28" t="s">
        <v>30</v>
      </c>
      <c r="AA10" s="28" t="s">
        <v>37</v>
      </c>
      <c r="AB10" s="28"/>
      <c r="AC10" s="28">
        <v>19600</v>
      </c>
      <c r="AD10" s="28" t="s">
        <v>38</v>
      </c>
      <c r="AE10" s="28" t="s">
        <v>408</v>
      </c>
      <c r="AF10" s="28" t="s">
        <v>64</v>
      </c>
    </row>
    <row r="11" spans="1:33" s="2" customFormat="1" ht="94.5">
      <c r="A11" s="126" t="s">
        <v>51</v>
      </c>
      <c r="B11" s="128"/>
      <c r="C11" s="28" t="s">
        <v>41</v>
      </c>
      <c r="D11" s="28" t="s">
        <v>42</v>
      </c>
      <c r="E11" s="133" t="s">
        <v>627</v>
      </c>
      <c r="F11" s="134" t="s">
        <v>30</v>
      </c>
      <c r="G11" s="133" t="s">
        <v>30</v>
      </c>
      <c r="H11" s="28" t="s">
        <v>43</v>
      </c>
      <c r="I11" s="28">
        <v>4</v>
      </c>
      <c r="J11" s="28" t="s">
        <v>30</v>
      </c>
      <c r="K11" s="28" t="s">
        <v>44</v>
      </c>
      <c r="L11" s="28" t="s">
        <v>33</v>
      </c>
      <c r="M11" s="134" t="s">
        <v>34</v>
      </c>
      <c r="N11" s="136" t="s">
        <v>628</v>
      </c>
      <c r="O11" s="28"/>
      <c r="P11" s="28"/>
      <c r="Q11" s="135">
        <v>1</v>
      </c>
      <c r="R11" s="28" t="s">
        <v>50</v>
      </c>
      <c r="S11" s="135">
        <v>0</v>
      </c>
      <c r="T11" s="135">
        <v>0</v>
      </c>
      <c r="U11" s="135">
        <v>0</v>
      </c>
      <c r="V11" s="135">
        <v>0</v>
      </c>
      <c r="W11" s="28" t="s">
        <v>36</v>
      </c>
      <c r="X11" s="27">
        <v>43162</v>
      </c>
      <c r="Y11" s="28"/>
      <c r="Z11" s="28" t="s">
        <v>30</v>
      </c>
      <c r="AA11" s="28" t="s">
        <v>37</v>
      </c>
      <c r="AB11" s="28"/>
      <c r="AC11" s="28">
        <v>7200</v>
      </c>
      <c r="AD11" s="28" t="s">
        <v>38</v>
      </c>
      <c r="AE11" s="31" t="s">
        <v>85</v>
      </c>
      <c r="AF11" s="28" t="s">
        <v>45</v>
      </c>
    </row>
    <row r="12" spans="1:33" s="2" customFormat="1" ht="94.5">
      <c r="A12" s="126" t="s">
        <v>56</v>
      </c>
      <c r="B12" s="128"/>
      <c r="C12" s="28" t="s">
        <v>52</v>
      </c>
      <c r="D12" s="28" t="s">
        <v>53</v>
      </c>
      <c r="E12" s="133" t="s">
        <v>54</v>
      </c>
      <c r="F12" s="134" t="s">
        <v>30</v>
      </c>
      <c r="G12" s="133" t="s">
        <v>30</v>
      </c>
      <c r="H12" s="28" t="s">
        <v>30</v>
      </c>
      <c r="I12" s="28">
        <v>2</v>
      </c>
      <c r="J12" s="28" t="s">
        <v>30</v>
      </c>
      <c r="K12" s="28" t="s">
        <v>32</v>
      </c>
      <c r="L12" s="28" t="s">
        <v>33</v>
      </c>
      <c r="M12" s="134" t="s">
        <v>34</v>
      </c>
      <c r="N12" s="31" t="s">
        <v>445</v>
      </c>
      <c r="O12" s="28"/>
      <c r="P12" s="28"/>
      <c r="Q12" s="135">
        <v>1</v>
      </c>
      <c r="R12" s="28" t="s">
        <v>50</v>
      </c>
      <c r="S12" s="135">
        <v>0</v>
      </c>
      <c r="T12" s="135">
        <v>0</v>
      </c>
      <c r="U12" s="135">
        <v>0</v>
      </c>
      <c r="V12" s="135">
        <v>0</v>
      </c>
      <c r="W12" s="28" t="s">
        <v>36</v>
      </c>
      <c r="X12" s="27">
        <v>42948</v>
      </c>
      <c r="Y12" s="28"/>
      <c r="Z12" s="28" t="s">
        <v>30</v>
      </c>
      <c r="AA12" s="28" t="s">
        <v>37</v>
      </c>
      <c r="AB12" s="28"/>
      <c r="AC12" s="28">
        <v>20600</v>
      </c>
      <c r="AD12" s="28" t="s">
        <v>38</v>
      </c>
      <c r="AE12" s="28" t="s">
        <v>55</v>
      </c>
      <c r="AF12" s="28" t="s">
        <v>39</v>
      </c>
    </row>
    <row r="13" spans="1:33" s="2" customFormat="1" ht="94.5">
      <c r="A13" s="126" t="s">
        <v>60</v>
      </c>
      <c r="B13" s="128"/>
      <c r="C13" s="28" t="s">
        <v>57</v>
      </c>
      <c r="D13" s="28" t="s">
        <v>58</v>
      </c>
      <c r="E13" s="133" t="s">
        <v>59</v>
      </c>
      <c r="F13" s="134" t="s">
        <v>30</v>
      </c>
      <c r="G13" s="133" t="s">
        <v>30</v>
      </c>
      <c r="H13" s="28" t="s">
        <v>30</v>
      </c>
      <c r="I13" s="28">
        <v>2</v>
      </c>
      <c r="J13" s="28" t="s">
        <v>30</v>
      </c>
      <c r="K13" s="28" t="s">
        <v>32</v>
      </c>
      <c r="L13" s="28" t="s">
        <v>33</v>
      </c>
      <c r="M13" s="134" t="s">
        <v>34</v>
      </c>
      <c r="N13" s="31" t="s">
        <v>446</v>
      </c>
      <c r="O13" s="28"/>
      <c r="P13" s="28"/>
      <c r="Q13" s="135">
        <v>1</v>
      </c>
      <c r="R13" s="28" t="s">
        <v>50</v>
      </c>
      <c r="S13" s="135">
        <v>0</v>
      </c>
      <c r="T13" s="135">
        <v>0</v>
      </c>
      <c r="U13" s="135">
        <v>0</v>
      </c>
      <c r="V13" s="135">
        <v>0</v>
      </c>
      <c r="W13" s="28" t="s">
        <v>36</v>
      </c>
      <c r="X13" s="27">
        <v>42948</v>
      </c>
      <c r="Y13" s="28"/>
      <c r="Z13" s="28" t="s">
        <v>30</v>
      </c>
      <c r="AA13" s="28" t="s">
        <v>37</v>
      </c>
      <c r="AB13" s="28"/>
      <c r="AC13" s="28">
        <v>12200</v>
      </c>
      <c r="AD13" s="28" t="s">
        <v>38</v>
      </c>
      <c r="AE13" s="28" t="s">
        <v>55</v>
      </c>
      <c r="AF13" s="28" t="s">
        <v>39</v>
      </c>
    </row>
    <row r="14" spans="1:33" ht="94.5">
      <c r="A14" s="134" t="s">
        <v>65</v>
      </c>
      <c r="B14" s="28"/>
      <c r="C14" s="28" t="s">
        <v>61</v>
      </c>
      <c r="D14" s="28" t="s">
        <v>62</v>
      </c>
      <c r="E14" s="133" t="s">
        <v>63</v>
      </c>
      <c r="F14" s="134" t="s">
        <v>30</v>
      </c>
      <c r="G14" s="133" t="s">
        <v>30</v>
      </c>
      <c r="H14" s="28" t="s">
        <v>30</v>
      </c>
      <c r="I14" s="28">
        <v>2</v>
      </c>
      <c r="J14" s="28" t="s">
        <v>30</v>
      </c>
      <c r="K14" s="28" t="s">
        <v>32</v>
      </c>
      <c r="L14" s="28" t="s">
        <v>33</v>
      </c>
      <c r="M14" s="134" t="s">
        <v>34</v>
      </c>
      <c r="N14" s="31" t="s">
        <v>440</v>
      </c>
      <c r="O14" s="28"/>
      <c r="P14" s="28"/>
      <c r="Q14" s="135">
        <v>1</v>
      </c>
      <c r="R14" s="28" t="s">
        <v>50</v>
      </c>
      <c r="S14" s="135">
        <v>0</v>
      </c>
      <c r="T14" s="135">
        <v>0</v>
      </c>
      <c r="U14" s="135">
        <v>0</v>
      </c>
      <c r="V14" s="135">
        <v>0</v>
      </c>
      <c r="W14" s="28" t="s">
        <v>36</v>
      </c>
      <c r="X14" s="27">
        <v>43647</v>
      </c>
      <c r="Y14" s="28"/>
      <c r="Z14" s="28" t="s">
        <v>30</v>
      </c>
      <c r="AA14" s="28" t="s">
        <v>37</v>
      </c>
      <c r="AB14" s="28"/>
      <c r="AC14" s="28">
        <v>76000</v>
      </c>
      <c r="AD14" s="28" t="s">
        <v>38</v>
      </c>
      <c r="AE14" s="28" t="s">
        <v>55</v>
      </c>
      <c r="AF14" s="137" t="s">
        <v>64</v>
      </c>
      <c r="AG14" s="13"/>
    </row>
    <row r="15" spans="1:33" ht="94.5">
      <c r="A15" s="134" t="s">
        <v>69</v>
      </c>
      <c r="B15" s="28"/>
      <c r="C15" s="28" t="s">
        <v>66</v>
      </c>
      <c r="D15" s="28" t="s">
        <v>67</v>
      </c>
      <c r="E15" s="133" t="s">
        <v>68</v>
      </c>
      <c r="F15" s="134" t="s">
        <v>30</v>
      </c>
      <c r="G15" s="133" t="s">
        <v>30</v>
      </c>
      <c r="H15" s="28" t="s">
        <v>30</v>
      </c>
      <c r="I15" s="28">
        <v>2</v>
      </c>
      <c r="J15" s="28" t="s">
        <v>30</v>
      </c>
      <c r="K15" s="28" t="s">
        <v>32</v>
      </c>
      <c r="L15" s="28" t="s">
        <v>33</v>
      </c>
      <c r="M15" s="134" t="s">
        <v>34</v>
      </c>
      <c r="N15" s="31" t="s">
        <v>441</v>
      </c>
      <c r="O15" s="28"/>
      <c r="P15" s="28"/>
      <c r="Q15" s="135">
        <v>1</v>
      </c>
      <c r="R15" s="28" t="s">
        <v>50</v>
      </c>
      <c r="S15" s="135">
        <v>0</v>
      </c>
      <c r="T15" s="135">
        <v>0</v>
      </c>
      <c r="U15" s="135">
        <v>0</v>
      </c>
      <c r="V15" s="135">
        <v>0</v>
      </c>
      <c r="W15" s="28" t="s">
        <v>36</v>
      </c>
      <c r="X15" s="27">
        <v>43647</v>
      </c>
      <c r="Y15" s="28"/>
      <c r="Z15" s="28" t="s">
        <v>30</v>
      </c>
      <c r="AA15" s="28" t="s">
        <v>37</v>
      </c>
      <c r="AB15" s="28"/>
      <c r="AC15" s="28">
        <v>37700</v>
      </c>
      <c r="AD15" s="28" t="s">
        <v>38</v>
      </c>
      <c r="AE15" s="28" t="s">
        <v>55</v>
      </c>
      <c r="AF15" s="137" t="s">
        <v>64</v>
      </c>
      <c r="AG15" s="13"/>
    </row>
    <row r="16" spans="1:33" ht="94.5">
      <c r="A16" s="134" t="s">
        <v>73</v>
      </c>
      <c r="B16" s="28"/>
      <c r="C16" s="28" t="s">
        <v>70</v>
      </c>
      <c r="D16" s="28" t="s">
        <v>71</v>
      </c>
      <c r="E16" s="133" t="s">
        <v>72</v>
      </c>
      <c r="F16" s="134" t="s">
        <v>30</v>
      </c>
      <c r="G16" s="133" t="s">
        <v>30</v>
      </c>
      <c r="H16" s="28" t="s">
        <v>30</v>
      </c>
      <c r="I16" s="28">
        <v>2</v>
      </c>
      <c r="J16" s="28" t="s">
        <v>30</v>
      </c>
      <c r="K16" s="28" t="s">
        <v>32</v>
      </c>
      <c r="L16" s="28" t="s">
        <v>33</v>
      </c>
      <c r="M16" s="134" t="s">
        <v>34</v>
      </c>
      <c r="N16" s="31" t="s">
        <v>442</v>
      </c>
      <c r="O16" s="28"/>
      <c r="P16" s="28"/>
      <c r="Q16" s="135">
        <v>1</v>
      </c>
      <c r="R16" s="28" t="s">
        <v>50</v>
      </c>
      <c r="S16" s="135">
        <v>0</v>
      </c>
      <c r="T16" s="135">
        <v>0</v>
      </c>
      <c r="U16" s="135">
        <v>0</v>
      </c>
      <c r="V16" s="135">
        <v>0</v>
      </c>
      <c r="W16" s="28" t="s">
        <v>36</v>
      </c>
      <c r="X16" s="27">
        <v>43647</v>
      </c>
      <c r="Y16" s="28"/>
      <c r="Z16" s="28" t="s">
        <v>30</v>
      </c>
      <c r="AA16" s="28" t="s">
        <v>37</v>
      </c>
      <c r="AB16" s="28"/>
      <c r="AC16" s="28">
        <v>69000</v>
      </c>
      <c r="AD16" s="28" t="s">
        <v>38</v>
      </c>
      <c r="AE16" s="28" t="s">
        <v>55</v>
      </c>
      <c r="AF16" s="137" t="s">
        <v>64</v>
      </c>
      <c r="AG16" s="13"/>
    </row>
    <row r="17" spans="1:33" ht="94.5">
      <c r="A17" s="134" t="s">
        <v>77</v>
      </c>
      <c r="B17" s="28"/>
      <c r="C17" s="28" t="s">
        <v>28</v>
      </c>
      <c r="D17" s="28"/>
      <c r="E17" s="133" t="s">
        <v>29</v>
      </c>
      <c r="F17" s="134" t="s">
        <v>30</v>
      </c>
      <c r="G17" s="133" t="s">
        <v>30</v>
      </c>
      <c r="H17" s="138" t="s">
        <v>30</v>
      </c>
      <c r="I17" s="28">
        <v>1</v>
      </c>
      <c r="J17" s="28" t="s">
        <v>31</v>
      </c>
      <c r="K17" s="28" t="s">
        <v>32</v>
      </c>
      <c r="L17" s="28" t="s">
        <v>33</v>
      </c>
      <c r="M17" s="134" t="s">
        <v>34</v>
      </c>
      <c r="N17" s="31" t="s">
        <v>438</v>
      </c>
      <c r="O17" s="28"/>
      <c r="P17" s="28"/>
      <c r="Q17" s="135">
        <v>1</v>
      </c>
      <c r="R17" s="28" t="s">
        <v>35</v>
      </c>
      <c r="S17" s="135">
        <v>0</v>
      </c>
      <c r="T17" s="135">
        <v>0</v>
      </c>
      <c r="U17" s="135">
        <v>0</v>
      </c>
      <c r="V17" s="135">
        <v>0</v>
      </c>
      <c r="W17" s="28" t="s">
        <v>36</v>
      </c>
      <c r="X17" s="27">
        <v>43678</v>
      </c>
      <c r="Y17" s="28"/>
      <c r="Z17" s="28" t="s">
        <v>30</v>
      </c>
      <c r="AA17" s="28" t="s">
        <v>37</v>
      </c>
      <c r="AB17" s="28"/>
      <c r="AC17" s="28">
        <v>131000</v>
      </c>
      <c r="AD17" s="28" t="s">
        <v>38</v>
      </c>
      <c r="AE17" s="28" t="s">
        <v>408</v>
      </c>
      <c r="AF17" s="137" t="s">
        <v>39</v>
      </c>
      <c r="AG17" s="13"/>
    </row>
    <row r="18" spans="1:33">
      <c r="A18" s="47"/>
      <c r="B18" s="28"/>
      <c r="C18" s="28"/>
      <c r="D18" s="28"/>
      <c r="E18" s="133"/>
      <c r="F18" s="134"/>
      <c r="G18" s="133"/>
      <c r="H18" s="28"/>
      <c r="I18" s="28"/>
      <c r="J18" s="28"/>
      <c r="K18" s="28"/>
      <c r="L18" s="28"/>
      <c r="M18" s="134"/>
      <c r="N18" s="28"/>
      <c r="O18" s="28" t="s">
        <v>82</v>
      </c>
      <c r="P18" s="28"/>
      <c r="Q18" s="135">
        <v>10</v>
      </c>
      <c r="R18" s="28"/>
      <c r="S18" s="135"/>
      <c r="T18" s="135"/>
      <c r="U18" s="135"/>
      <c r="V18" s="135"/>
      <c r="W18" s="28"/>
      <c r="X18" s="27"/>
      <c r="Y18" s="28"/>
      <c r="Z18" s="28"/>
      <c r="AA18" s="28"/>
      <c r="AB18" s="28"/>
      <c r="AC18" s="28"/>
      <c r="AD18" s="28"/>
      <c r="AE18" s="28"/>
      <c r="AF18" s="137"/>
      <c r="AG18" s="13"/>
    </row>
    <row r="20" spans="1:33">
      <c r="C20" s="29" t="s">
        <v>411</v>
      </c>
    </row>
    <row r="21" spans="1:33">
      <c r="B21" s="7"/>
    </row>
    <row r="23" spans="1:33" ht="18.75">
      <c r="F23" s="17" t="s">
        <v>398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399</v>
      </c>
      <c r="S23" s="19"/>
      <c r="T23" s="14"/>
    </row>
    <row r="24" spans="1:33" ht="18.75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>
      <c r="F27" s="17" t="s">
        <v>400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400</v>
      </c>
      <c r="S27" s="22"/>
      <c r="T27" s="14"/>
    </row>
    <row r="28" spans="1:33" ht="18.75">
      <c r="F28" s="25" t="s">
        <v>401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401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"/>
  <sheetViews>
    <sheetView view="pageBreakPreview" zoomScale="55" zoomScaleNormal="55" zoomScaleSheetLayoutView="55" workbookViewId="0">
      <selection activeCell="F21" sqref="F21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59" t="s">
        <v>395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8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ht="110.25" customHeight="1">
      <c r="A8" s="134" t="s">
        <v>27</v>
      </c>
      <c r="B8" s="28"/>
      <c r="C8" s="28" t="s">
        <v>86</v>
      </c>
      <c r="D8" s="28" t="s">
        <v>87</v>
      </c>
      <c r="E8" s="133" t="s">
        <v>88</v>
      </c>
      <c r="F8" s="134" t="s">
        <v>30</v>
      </c>
      <c r="G8" s="133" t="s">
        <v>30</v>
      </c>
      <c r="H8" s="28" t="s">
        <v>30</v>
      </c>
      <c r="I8" s="28">
        <v>1</v>
      </c>
      <c r="J8" s="28" t="s">
        <v>31</v>
      </c>
      <c r="K8" s="28" t="s">
        <v>32</v>
      </c>
      <c r="L8" s="28" t="s">
        <v>33</v>
      </c>
      <c r="M8" s="134" t="s">
        <v>34</v>
      </c>
      <c r="N8" s="31" t="s">
        <v>452</v>
      </c>
      <c r="O8" s="28"/>
      <c r="P8" s="28"/>
      <c r="Q8" s="135">
        <v>1</v>
      </c>
      <c r="R8" s="28" t="s">
        <v>50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42979</v>
      </c>
      <c r="Y8" s="28"/>
      <c r="Z8" s="28" t="s">
        <v>30</v>
      </c>
      <c r="AA8" s="28" t="s">
        <v>37</v>
      </c>
      <c r="AB8" s="28"/>
      <c r="AC8" s="28">
        <v>360000</v>
      </c>
      <c r="AD8" s="28" t="s">
        <v>38</v>
      </c>
      <c r="AE8" s="28" t="s">
        <v>408</v>
      </c>
      <c r="AF8" s="137" t="s">
        <v>89</v>
      </c>
      <c r="AG8" s="13"/>
    </row>
    <row r="9" spans="1:33" ht="110.25" customHeight="1">
      <c r="A9" s="134" t="s">
        <v>392</v>
      </c>
      <c r="B9" s="28"/>
      <c r="C9" s="28" t="s">
        <v>91</v>
      </c>
      <c r="D9" s="28" t="s">
        <v>92</v>
      </c>
      <c r="E9" s="133" t="s">
        <v>93</v>
      </c>
      <c r="F9" s="134" t="s">
        <v>30</v>
      </c>
      <c r="G9" s="133" t="s">
        <v>30</v>
      </c>
      <c r="H9" s="138" t="s">
        <v>30</v>
      </c>
      <c r="I9" s="28">
        <v>2</v>
      </c>
      <c r="J9" s="28" t="s">
        <v>30</v>
      </c>
      <c r="K9" s="28" t="s">
        <v>32</v>
      </c>
      <c r="L9" s="28" t="s">
        <v>33</v>
      </c>
      <c r="M9" s="134" t="s">
        <v>34</v>
      </c>
      <c r="N9" s="31" t="s">
        <v>452</v>
      </c>
      <c r="O9" s="28"/>
      <c r="P9" s="28"/>
      <c r="Q9" s="135">
        <v>1</v>
      </c>
      <c r="R9" s="28" t="s">
        <v>50</v>
      </c>
      <c r="S9" s="135">
        <v>0</v>
      </c>
      <c r="T9" s="135">
        <v>0</v>
      </c>
      <c r="U9" s="135">
        <v>0</v>
      </c>
      <c r="V9" s="135"/>
      <c r="W9" s="28" t="s">
        <v>36</v>
      </c>
      <c r="X9" s="27">
        <v>42979</v>
      </c>
      <c r="Y9" s="28"/>
      <c r="Z9" s="28" t="s">
        <v>30</v>
      </c>
      <c r="AA9" s="28" t="s">
        <v>37</v>
      </c>
      <c r="AB9" s="28"/>
      <c r="AC9" s="28">
        <v>32000</v>
      </c>
      <c r="AD9" s="28" t="s">
        <v>38</v>
      </c>
      <c r="AE9" s="28" t="s">
        <v>55</v>
      </c>
      <c r="AF9" s="137" t="s">
        <v>94</v>
      </c>
      <c r="AG9" s="13"/>
    </row>
    <row r="10" spans="1:33" ht="110.25">
      <c r="A10" s="134" t="s">
        <v>393</v>
      </c>
      <c r="B10" s="28"/>
      <c r="C10" s="28" t="s">
        <v>96</v>
      </c>
      <c r="D10" s="28" t="s">
        <v>97</v>
      </c>
      <c r="E10" s="133" t="s">
        <v>93</v>
      </c>
      <c r="F10" s="134" t="s">
        <v>30</v>
      </c>
      <c r="G10" s="133" t="s">
        <v>30</v>
      </c>
      <c r="H10" s="138" t="s">
        <v>30</v>
      </c>
      <c r="I10" s="28">
        <v>2</v>
      </c>
      <c r="J10" s="28" t="s">
        <v>30</v>
      </c>
      <c r="K10" s="28" t="s">
        <v>32</v>
      </c>
      <c r="L10" s="28" t="s">
        <v>33</v>
      </c>
      <c r="M10" s="134" t="s">
        <v>34</v>
      </c>
      <c r="N10" s="31" t="s">
        <v>452</v>
      </c>
      <c r="O10" s="28"/>
      <c r="P10" s="28"/>
      <c r="Q10" s="135">
        <v>1</v>
      </c>
      <c r="R10" s="28" t="s">
        <v>50</v>
      </c>
      <c r="S10" s="135">
        <v>0</v>
      </c>
      <c r="T10" s="135">
        <v>0</v>
      </c>
      <c r="U10" s="135">
        <v>0</v>
      </c>
      <c r="V10" s="135"/>
      <c r="W10" s="28" t="s">
        <v>36</v>
      </c>
      <c r="X10" s="27">
        <v>42979</v>
      </c>
      <c r="Y10" s="28"/>
      <c r="Z10" s="28" t="s">
        <v>30</v>
      </c>
      <c r="AA10" s="28" t="s">
        <v>37</v>
      </c>
      <c r="AB10" s="28"/>
      <c r="AC10" s="28">
        <v>32000</v>
      </c>
      <c r="AD10" s="28" t="s">
        <v>38</v>
      </c>
      <c r="AE10" s="28" t="s">
        <v>55</v>
      </c>
      <c r="AF10" s="137" t="s">
        <v>94</v>
      </c>
      <c r="AG10" s="13"/>
    </row>
    <row r="11" spans="1:33" ht="110.25">
      <c r="A11" s="134" t="s">
        <v>394</v>
      </c>
      <c r="B11" s="28"/>
      <c r="C11" s="28" t="s">
        <v>99</v>
      </c>
      <c r="D11" s="28" t="s">
        <v>100</v>
      </c>
      <c r="E11" s="133" t="s">
        <v>101</v>
      </c>
      <c r="F11" s="134" t="s">
        <v>30</v>
      </c>
      <c r="G11" s="133" t="s">
        <v>30</v>
      </c>
      <c r="H11" s="28" t="s">
        <v>30</v>
      </c>
      <c r="I11" s="28">
        <v>4</v>
      </c>
      <c r="J11" s="28" t="s">
        <v>30</v>
      </c>
      <c r="K11" s="28" t="s">
        <v>30</v>
      </c>
      <c r="L11" s="28" t="s">
        <v>33</v>
      </c>
      <c r="M11" s="134" t="s">
        <v>34</v>
      </c>
      <c r="N11" s="31" t="s">
        <v>452</v>
      </c>
      <c r="O11" s="28"/>
      <c r="P11" s="28"/>
      <c r="Q11" s="135">
        <v>1</v>
      </c>
      <c r="R11" s="28" t="s">
        <v>50</v>
      </c>
      <c r="S11" s="135">
        <v>0</v>
      </c>
      <c r="T11" s="135">
        <v>0</v>
      </c>
      <c r="U11" s="135">
        <v>0</v>
      </c>
      <c r="V11" s="135"/>
      <c r="W11" s="28" t="s">
        <v>36</v>
      </c>
      <c r="X11" s="27">
        <v>42979</v>
      </c>
      <c r="Y11" s="28"/>
      <c r="Z11" s="28" t="s">
        <v>30</v>
      </c>
      <c r="AA11" s="28" t="s">
        <v>37</v>
      </c>
      <c r="AB11" s="28"/>
      <c r="AC11" s="28">
        <v>0</v>
      </c>
      <c r="AD11" s="28" t="s">
        <v>38</v>
      </c>
      <c r="AE11" s="28" t="s">
        <v>85</v>
      </c>
      <c r="AF11" s="137" t="s">
        <v>94</v>
      </c>
      <c r="AG11" s="13"/>
    </row>
    <row r="12" spans="1:33" ht="110.25">
      <c r="A12" s="134" t="s">
        <v>40</v>
      </c>
      <c r="B12" s="28"/>
      <c r="C12" s="28" t="s">
        <v>102</v>
      </c>
      <c r="D12" s="28" t="s">
        <v>103</v>
      </c>
      <c r="E12" s="133" t="s">
        <v>88</v>
      </c>
      <c r="F12" s="134" t="s">
        <v>30</v>
      </c>
      <c r="G12" s="133" t="s">
        <v>30</v>
      </c>
      <c r="H12" s="28" t="s">
        <v>30</v>
      </c>
      <c r="I12" s="28">
        <v>1</v>
      </c>
      <c r="J12" s="28" t="s">
        <v>31</v>
      </c>
      <c r="K12" s="28" t="s">
        <v>32</v>
      </c>
      <c r="L12" s="28" t="s">
        <v>33</v>
      </c>
      <c r="M12" s="134" t="s">
        <v>34</v>
      </c>
      <c r="N12" s="31" t="s">
        <v>452</v>
      </c>
      <c r="O12" s="28"/>
      <c r="P12" s="28"/>
      <c r="Q12" s="135">
        <v>1</v>
      </c>
      <c r="R12" s="28" t="s">
        <v>50</v>
      </c>
      <c r="S12" s="135">
        <v>0</v>
      </c>
      <c r="T12" s="135">
        <v>0</v>
      </c>
      <c r="U12" s="135">
        <v>0</v>
      </c>
      <c r="V12" s="135">
        <v>0</v>
      </c>
      <c r="W12" s="28" t="s">
        <v>36</v>
      </c>
      <c r="X12" s="27">
        <v>42979</v>
      </c>
      <c r="Y12" s="28"/>
      <c r="Z12" s="28" t="s">
        <v>30</v>
      </c>
      <c r="AA12" s="28" t="s">
        <v>37</v>
      </c>
      <c r="AB12" s="28"/>
      <c r="AC12" s="28">
        <v>360000</v>
      </c>
      <c r="AD12" s="28" t="s">
        <v>38</v>
      </c>
      <c r="AE12" s="28" t="s">
        <v>408</v>
      </c>
      <c r="AF12" s="137" t="s">
        <v>89</v>
      </c>
      <c r="AG12" s="13"/>
    </row>
    <row r="13" spans="1:33" ht="110.25">
      <c r="A13" s="134" t="s">
        <v>90</v>
      </c>
      <c r="B13" s="28"/>
      <c r="C13" s="28" t="s">
        <v>105</v>
      </c>
      <c r="D13" s="28" t="s">
        <v>106</v>
      </c>
      <c r="E13" s="133" t="s">
        <v>93</v>
      </c>
      <c r="F13" s="134" t="s">
        <v>30</v>
      </c>
      <c r="G13" s="133" t="s">
        <v>30</v>
      </c>
      <c r="H13" s="138" t="s">
        <v>30</v>
      </c>
      <c r="I13" s="28">
        <v>2</v>
      </c>
      <c r="J13" s="28" t="s">
        <v>30</v>
      </c>
      <c r="K13" s="28" t="s">
        <v>32</v>
      </c>
      <c r="L13" s="28" t="s">
        <v>33</v>
      </c>
      <c r="M13" s="134" t="s">
        <v>34</v>
      </c>
      <c r="N13" s="31" t="s">
        <v>452</v>
      </c>
      <c r="O13" s="28"/>
      <c r="P13" s="28"/>
      <c r="Q13" s="135">
        <v>1</v>
      </c>
      <c r="R13" s="28" t="s">
        <v>50</v>
      </c>
      <c r="S13" s="135">
        <v>0</v>
      </c>
      <c r="T13" s="135">
        <v>0</v>
      </c>
      <c r="U13" s="135">
        <v>0</v>
      </c>
      <c r="V13" s="135"/>
      <c r="W13" s="28" t="s">
        <v>36</v>
      </c>
      <c r="X13" s="27">
        <v>42979</v>
      </c>
      <c r="Y13" s="28"/>
      <c r="Z13" s="28" t="s">
        <v>30</v>
      </c>
      <c r="AA13" s="28" t="s">
        <v>37</v>
      </c>
      <c r="AB13" s="28"/>
      <c r="AC13" s="28">
        <v>32000</v>
      </c>
      <c r="AD13" s="28" t="s">
        <v>38</v>
      </c>
      <c r="AE13" s="28" t="s">
        <v>55</v>
      </c>
      <c r="AF13" s="137" t="s">
        <v>94</v>
      </c>
      <c r="AG13" s="13"/>
    </row>
    <row r="14" spans="1:33" ht="110.25">
      <c r="A14" s="134" t="s">
        <v>95</v>
      </c>
      <c r="B14" s="28"/>
      <c r="C14" s="28" t="s">
        <v>108</v>
      </c>
      <c r="D14" s="28" t="s">
        <v>109</v>
      </c>
      <c r="E14" s="133" t="s">
        <v>93</v>
      </c>
      <c r="F14" s="134" t="s">
        <v>30</v>
      </c>
      <c r="G14" s="133" t="s">
        <v>30</v>
      </c>
      <c r="H14" s="138" t="s">
        <v>30</v>
      </c>
      <c r="I14" s="28">
        <v>2</v>
      </c>
      <c r="J14" s="28" t="s">
        <v>30</v>
      </c>
      <c r="K14" s="28" t="s">
        <v>32</v>
      </c>
      <c r="L14" s="28" t="s">
        <v>33</v>
      </c>
      <c r="M14" s="134" t="s">
        <v>34</v>
      </c>
      <c r="N14" s="31" t="s">
        <v>452</v>
      </c>
      <c r="O14" s="28"/>
      <c r="P14" s="28"/>
      <c r="Q14" s="135">
        <v>1</v>
      </c>
      <c r="R14" s="28" t="s">
        <v>50</v>
      </c>
      <c r="S14" s="135">
        <v>0</v>
      </c>
      <c r="T14" s="135">
        <v>0</v>
      </c>
      <c r="U14" s="135">
        <v>0</v>
      </c>
      <c r="V14" s="135"/>
      <c r="W14" s="28" t="s">
        <v>36</v>
      </c>
      <c r="X14" s="27">
        <v>42979</v>
      </c>
      <c r="Y14" s="28"/>
      <c r="Z14" s="28" t="s">
        <v>30</v>
      </c>
      <c r="AA14" s="28" t="s">
        <v>37</v>
      </c>
      <c r="AB14" s="28"/>
      <c r="AC14" s="28">
        <v>32000</v>
      </c>
      <c r="AD14" s="28" t="s">
        <v>38</v>
      </c>
      <c r="AE14" s="28" t="s">
        <v>55</v>
      </c>
      <c r="AF14" s="137" t="s">
        <v>94</v>
      </c>
      <c r="AG14" s="13"/>
    </row>
    <row r="15" spans="1:33" ht="110.25">
      <c r="A15" s="134" t="s">
        <v>98</v>
      </c>
      <c r="B15" s="28"/>
      <c r="C15" s="28" t="s">
        <v>111</v>
      </c>
      <c r="D15" s="28" t="s">
        <v>112</v>
      </c>
      <c r="E15" s="133" t="s">
        <v>101</v>
      </c>
      <c r="F15" s="134" t="s">
        <v>30</v>
      </c>
      <c r="G15" s="133" t="s">
        <v>30</v>
      </c>
      <c r="H15" s="28" t="s">
        <v>30</v>
      </c>
      <c r="I15" s="28">
        <v>4</v>
      </c>
      <c r="J15" s="28" t="s">
        <v>30</v>
      </c>
      <c r="K15" s="28" t="s">
        <v>30</v>
      </c>
      <c r="L15" s="28" t="s">
        <v>33</v>
      </c>
      <c r="M15" s="134" t="s">
        <v>34</v>
      </c>
      <c r="N15" s="31" t="s">
        <v>452</v>
      </c>
      <c r="O15" s="28"/>
      <c r="P15" s="28"/>
      <c r="Q15" s="135">
        <v>1</v>
      </c>
      <c r="R15" s="28" t="s">
        <v>50</v>
      </c>
      <c r="S15" s="135">
        <v>0</v>
      </c>
      <c r="T15" s="135">
        <v>0</v>
      </c>
      <c r="U15" s="135">
        <v>0</v>
      </c>
      <c r="V15" s="135"/>
      <c r="W15" s="28" t="s">
        <v>36</v>
      </c>
      <c r="X15" s="27">
        <v>42979</v>
      </c>
      <c r="Y15" s="28"/>
      <c r="Z15" s="28" t="s">
        <v>30</v>
      </c>
      <c r="AA15" s="28" t="s">
        <v>37</v>
      </c>
      <c r="AB15" s="28"/>
      <c r="AC15" s="28">
        <v>0</v>
      </c>
      <c r="AD15" s="28" t="s">
        <v>38</v>
      </c>
      <c r="AE15" s="28" t="s">
        <v>85</v>
      </c>
      <c r="AF15" s="137" t="s">
        <v>94</v>
      </c>
      <c r="AG15" s="13"/>
    </row>
    <row r="16" spans="1:33" ht="110.25">
      <c r="A16" s="134" t="s">
        <v>46</v>
      </c>
      <c r="B16" s="28"/>
      <c r="C16" s="28" t="s">
        <v>113</v>
      </c>
      <c r="D16" s="28" t="s">
        <v>114</v>
      </c>
      <c r="E16" s="133" t="s">
        <v>88</v>
      </c>
      <c r="F16" s="134" t="s">
        <v>30</v>
      </c>
      <c r="G16" s="133" t="s">
        <v>30</v>
      </c>
      <c r="H16" s="28" t="s">
        <v>30</v>
      </c>
      <c r="I16" s="28">
        <v>1</v>
      </c>
      <c r="J16" s="28" t="s">
        <v>31</v>
      </c>
      <c r="K16" s="28" t="s">
        <v>32</v>
      </c>
      <c r="L16" s="28" t="s">
        <v>33</v>
      </c>
      <c r="M16" s="134" t="s">
        <v>34</v>
      </c>
      <c r="N16" s="31" t="s">
        <v>452</v>
      </c>
      <c r="O16" s="28"/>
      <c r="P16" s="28"/>
      <c r="Q16" s="135">
        <v>1</v>
      </c>
      <c r="R16" s="28" t="s">
        <v>50</v>
      </c>
      <c r="S16" s="135">
        <v>0</v>
      </c>
      <c r="T16" s="135">
        <v>0</v>
      </c>
      <c r="U16" s="135">
        <v>0</v>
      </c>
      <c r="V16" s="135">
        <v>0</v>
      </c>
      <c r="W16" s="28" t="s">
        <v>36</v>
      </c>
      <c r="X16" s="27">
        <v>42979</v>
      </c>
      <c r="Y16" s="28"/>
      <c r="Z16" s="28" t="s">
        <v>30</v>
      </c>
      <c r="AA16" s="28" t="s">
        <v>37</v>
      </c>
      <c r="AB16" s="28"/>
      <c r="AC16" s="28">
        <v>360000</v>
      </c>
      <c r="AD16" s="28" t="s">
        <v>38</v>
      </c>
      <c r="AE16" s="28" t="s">
        <v>408</v>
      </c>
      <c r="AF16" s="137" t="s">
        <v>89</v>
      </c>
      <c r="AG16" s="13"/>
    </row>
    <row r="17" spans="1:33" ht="110.25">
      <c r="A17" s="134" t="s">
        <v>104</v>
      </c>
      <c r="B17" s="28"/>
      <c r="C17" s="28" t="s">
        <v>119</v>
      </c>
      <c r="D17" s="28" t="s">
        <v>120</v>
      </c>
      <c r="E17" s="133" t="s">
        <v>93</v>
      </c>
      <c r="F17" s="134" t="s">
        <v>30</v>
      </c>
      <c r="G17" s="133" t="s">
        <v>30</v>
      </c>
      <c r="H17" s="138" t="s">
        <v>30</v>
      </c>
      <c r="I17" s="28">
        <v>2</v>
      </c>
      <c r="J17" s="28" t="s">
        <v>30</v>
      </c>
      <c r="K17" s="28" t="s">
        <v>32</v>
      </c>
      <c r="L17" s="28" t="s">
        <v>33</v>
      </c>
      <c r="M17" s="134" t="s">
        <v>34</v>
      </c>
      <c r="N17" s="31" t="s">
        <v>452</v>
      </c>
      <c r="O17" s="28"/>
      <c r="P17" s="28"/>
      <c r="Q17" s="135">
        <v>1</v>
      </c>
      <c r="R17" s="28" t="s">
        <v>50</v>
      </c>
      <c r="S17" s="135">
        <v>0</v>
      </c>
      <c r="T17" s="135">
        <v>0</v>
      </c>
      <c r="U17" s="135">
        <v>0</v>
      </c>
      <c r="V17" s="135"/>
      <c r="W17" s="28" t="s">
        <v>36</v>
      </c>
      <c r="X17" s="27">
        <v>42979</v>
      </c>
      <c r="Y17" s="28"/>
      <c r="Z17" s="28" t="s">
        <v>30</v>
      </c>
      <c r="AA17" s="28" t="s">
        <v>37</v>
      </c>
      <c r="AB17" s="28"/>
      <c r="AC17" s="28">
        <v>32000</v>
      </c>
      <c r="AD17" s="28" t="s">
        <v>38</v>
      </c>
      <c r="AE17" s="28" t="s">
        <v>55</v>
      </c>
      <c r="AF17" s="137" t="s">
        <v>94</v>
      </c>
      <c r="AG17" s="13"/>
    </row>
    <row r="18" spans="1:33" ht="110.25">
      <c r="A18" s="134" t="s">
        <v>107</v>
      </c>
      <c r="B18" s="28"/>
      <c r="C18" s="28" t="s">
        <v>122</v>
      </c>
      <c r="D18" s="28" t="s">
        <v>123</v>
      </c>
      <c r="E18" s="133" t="s">
        <v>93</v>
      </c>
      <c r="F18" s="134" t="s">
        <v>30</v>
      </c>
      <c r="G18" s="133" t="s">
        <v>30</v>
      </c>
      <c r="H18" s="138" t="s">
        <v>30</v>
      </c>
      <c r="I18" s="28">
        <v>2</v>
      </c>
      <c r="J18" s="28" t="s">
        <v>30</v>
      </c>
      <c r="K18" s="28" t="s">
        <v>32</v>
      </c>
      <c r="L18" s="28" t="s">
        <v>33</v>
      </c>
      <c r="M18" s="134" t="s">
        <v>34</v>
      </c>
      <c r="N18" s="31" t="s">
        <v>452</v>
      </c>
      <c r="O18" s="28"/>
      <c r="P18" s="28"/>
      <c r="Q18" s="135">
        <v>1</v>
      </c>
      <c r="R18" s="28" t="s">
        <v>50</v>
      </c>
      <c r="S18" s="135">
        <v>0</v>
      </c>
      <c r="T18" s="135">
        <v>0</v>
      </c>
      <c r="U18" s="135">
        <v>0</v>
      </c>
      <c r="V18" s="135"/>
      <c r="W18" s="28" t="s">
        <v>36</v>
      </c>
      <c r="X18" s="27">
        <v>42979</v>
      </c>
      <c r="Y18" s="28"/>
      <c r="Z18" s="28" t="s">
        <v>30</v>
      </c>
      <c r="AA18" s="28" t="s">
        <v>37</v>
      </c>
      <c r="AB18" s="28"/>
      <c r="AC18" s="28">
        <v>32000</v>
      </c>
      <c r="AD18" s="28" t="s">
        <v>38</v>
      </c>
      <c r="AE18" s="28" t="s">
        <v>55</v>
      </c>
      <c r="AF18" s="137" t="s">
        <v>94</v>
      </c>
      <c r="AG18" s="13"/>
    </row>
    <row r="19" spans="1:33" ht="110.25">
      <c r="A19" s="134" t="s">
        <v>110</v>
      </c>
      <c r="B19" s="28"/>
      <c r="C19" s="28" t="s">
        <v>116</v>
      </c>
      <c r="D19" s="28" t="s">
        <v>117</v>
      </c>
      <c r="E19" s="133" t="s">
        <v>101</v>
      </c>
      <c r="F19" s="134" t="s">
        <v>30</v>
      </c>
      <c r="G19" s="133" t="s">
        <v>30</v>
      </c>
      <c r="H19" s="28" t="s">
        <v>30</v>
      </c>
      <c r="I19" s="28">
        <v>4</v>
      </c>
      <c r="J19" s="28" t="s">
        <v>30</v>
      </c>
      <c r="K19" s="28" t="s">
        <v>30</v>
      </c>
      <c r="L19" s="28" t="s">
        <v>33</v>
      </c>
      <c r="M19" s="134" t="s">
        <v>34</v>
      </c>
      <c r="N19" s="31" t="s">
        <v>452</v>
      </c>
      <c r="O19" s="28"/>
      <c r="P19" s="28"/>
      <c r="Q19" s="135">
        <v>1</v>
      </c>
      <c r="R19" s="28" t="s">
        <v>50</v>
      </c>
      <c r="S19" s="135">
        <v>0</v>
      </c>
      <c r="T19" s="135">
        <v>0</v>
      </c>
      <c r="U19" s="135">
        <v>0</v>
      </c>
      <c r="V19" s="135"/>
      <c r="W19" s="28" t="s">
        <v>36</v>
      </c>
      <c r="X19" s="27">
        <v>42979</v>
      </c>
      <c r="Y19" s="28"/>
      <c r="Z19" s="28" t="s">
        <v>30</v>
      </c>
      <c r="AA19" s="28" t="s">
        <v>37</v>
      </c>
      <c r="AB19" s="28"/>
      <c r="AC19" s="28">
        <v>0</v>
      </c>
      <c r="AD19" s="28" t="s">
        <v>38</v>
      </c>
      <c r="AE19" s="28" t="s">
        <v>85</v>
      </c>
      <c r="AF19" s="137" t="s">
        <v>94</v>
      </c>
      <c r="AG19" s="13"/>
    </row>
    <row r="20" spans="1:33" ht="110.25">
      <c r="A20" s="134" t="s">
        <v>51</v>
      </c>
      <c r="B20" s="28"/>
      <c r="C20" s="28" t="s">
        <v>124</v>
      </c>
      <c r="D20" s="28" t="s">
        <v>125</v>
      </c>
      <c r="E20" s="133" t="s">
        <v>88</v>
      </c>
      <c r="F20" s="134" t="s">
        <v>30</v>
      </c>
      <c r="G20" s="133" t="s">
        <v>30</v>
      </c>
      <c r="H20" s="28" t="s">
        <v>30</v>
      </c>
      <c r="I20" s="28">
        <v>1</v>
      </c>
      <c r="J20" s="28" t="s">
        <v>31</v>
      </c>
      <c r="K20" s="28" t="s">
        <v>32</v>
      </c>
      <c r="L20" s="28" t="s">
        <v>33</v>
      </c>
      <c r="M20" s="134" t="s">
        <v>34</v>
      </c>
      <c r="N20" s="31" t="s">
        <v>452</v>
      </c>
      <c r="O20" s="28"/>
      <c r="P20" s="28"/>
      <c r="Q20" s="135">
        <v>1</v>
      </c>
      <c r="R20" s="28" t="s">
        <v>50</v>
      </c>
      <c r="S20" s="135">
        <v>0</v>
      </c>
      <c r="T20" s="135">
        <v>0</v>
      </c>
      <c r="U20" s="135">
        <v>0</v>
      </c>
      <c r="V20" s="135">
        <v>0</v>
      </c>
      <c r="W20" s="28" t="s">
        <v>36</v>
      </c>
      <c r="X20" s="27">
        <v>42979</v>
      </c>
      <c r="Y20" s="28"/>
      <c r="Z20" s="28" t="s">
        <v>30</v>
      </c>
      <c r="AA20" s="28" t="s">
        <v>37</v>
      </c>
      <c r="AB20" s="28"/>
      <c r="AC20" s="28">
        <v>360000</v>
      </c>
      <c r="AD20" s="28" t="s">
        <v>38</v>
      </c>
      <c r="AE20" s="28" t="s">
        <v>408</v>
      </c>
      <c r="AF20" s="137" t="s">
        <v>89</v>
      </c>
      <c r="AG20" s="13"/>
    </row>
    <row r="21" spans="1:33" ht="110.25">
      <c r="A21" s="134" t="s">
        <v>115</v>
      </c>
      <c r="B21" s="28"/>
      <c r="C21" s="28" t="s">
        <v>126</v>
      </c>
      <c r="D21" s="28" t="s">
        <v>127</v>
      </c>
      <c r="E21" s="133" t="s">
        <v>93</v>
      </c>
      <c r="F21" s="134" t="s">
        <v>30</v>
      </c>
      <c r="G21" s="133" t="s">
        <v>30</v>
      </c>
      <c r="H21" s="139" t="s">
        <v>30</v>
      </c>
      <c r="I21" s="28">
        <v>2</v>
      </c>
      <c r="J21" s="28" t="s">
        <v>30</v>
      </c>
      <c r="K21" s="28" t="s">
        <v>32</v>
      </c>
      <c r="L21" s="28" t="s">
        <v>33</v>
      </c>
      <c r="M21" s="134" t="s">
        <v>34</v>
      </c>
      <c r="N21" s="31" t="s">
        <v>452</v>
      </c>
      <c r="O21" s="28"/>
      <c r="P21" s="28"/>
      <c r="Q21" s="135">
        <v>1</v>
      </c>
      <c r="R21" s="28" t="s">
        <v>50</v>
      </c>
      <c r="S21" s="135">
        <v>0</v>
      </c>
      <c r="T21" s="135">
        <v>0</v>
      </c>
      <c r="U21" s="135">
        <v>0</v>
      </c>
      <c r="V21" s="135"/>
      <c r="W21" s="28" t="s">
        <v>36</v>
      </c>
      <c r="X21" s="27">
        <v>42979</v>
      </c>
      <c r="Y21" s="28"/>
      <c r="Z21" s="28" t="s">
        <v>30</v>
      </c>
      <c r="AA21" s="28" t="s">
        <v>37</v>
      </c>
      <c r="AB21" s="28"/>
      <c r="AC21" s="28">
        <v>32000</v>
      </c>
      <c r="AD21" s="28" t="s">
        <v>38</v>
      </c>
      <c r="AE21" s="28" t="s">
        <v>55</v>
      </c>
      <c r="AF21" s="137" t="s">
        <v>94</v>
      </c>
      <c r="AG21" s="13"/>
    </row>
    <row r="22" spans="1:33" ht="110.25">
      <c r="A22" s="134" t="s">
        <v>118</v>
      </c>
      <c r="B22" s="28"/>
      <c r="C22" s="28" t="s">
        <v>128</v>
      </c>
      <c r="D22" s="28" t="s">
        <v>129</v>
      </c>
      <c r="E22" s="133" t="s">
        <v>93</v>
      </c>
      <c r="F22" s="134" t="s">
        <v>30</v>
      </c>
      <c r="G22" s="133" t="s">
        <v>30</v>
      </c>
      <c r="H22" s="138" t="s">
        <v>30</v>
      </c>
      <c r="I22" s="28">
        <v>2</v>
      </c>
      <c r="J22" s="28" t="s">
        <v>30</v>
      </c>
      <c r="K22" s="28" t="s">
        <v>32</v>
      </c>
      <c r="L22" s="28" t="s">
        <v>33</v>
      </c>
      <c r="M22" s="134" t="s">
        <v>34</v>
      </c>
      <c r="N22" s="31" t="s">
        <v>452</v>
      </c>
      <c r="O22" s="28"/>
      <c r="P22" s="28"/>
      <c r="Q22" s="135">
        <v>1</v>
      </c>
      <c r="R22" s="28" t="s">
        <v>50</v>
      </c>
      <c r="S22" s="135">
        <v>0</v>
      </c>
      <c r="T22" s="135">
        <v>0</v>
      </c>
      <c r="U22" s="135">
        <v>0</v>
      </c>
      <c r="V22" s="135"/>
      <c r="W22" s="28" t="s">
        <v>36</v>
      </c>
      <c r="X22" s="27">
        <v>42979</v>
      </c>
      <c r="Y22" s="28"/>
      <c r="Z22" s="28" t="s">
        <v>30</v>
      </c>
      <c r="AA22" s="28" t="s">
        <v>37</v>
      </c>
      <c r="AB22" s="28"/>
      <c r="AC22" s="28">
        <v>32000</v>
      </c>
      <c r="AD22" s="28" t="s">
        <v>38</v>
      </c>
      <c r="AE22" s="28" t="s">
        <v>55</v>
      </c>
      <c r="AF22" s="137" t="s">
        <v>94</v>
      </c>
      <c r="AG22" s="13"/>
    </row>
    <row r="23" spans="1:33" ht="110.25">
      <c r="A23" s="134" t="s">
        <v>121</v>
      </c>
      <c r="B23" s="28"/>
      <c r="C23" s="28" t="s">
        <v>130</v>
      </c>
      <c r="D23" s="28" t="s">
        <v>131</v>
      </c>
      <c r="E23" s="133" t="s">
        <v>101</v>
      </c>
      <c r="F23" s="134" t="s">
        <v>30</v>
      </c>
      <c r="G23" s="133" t="s">
        <v>30</v>
      </c>
      <c r="H23" s="28" t="s">
        <v>30</v>
      </c>
      <c r="I23" s="28">
        <v>4</v>
      </c>
      <c r="J23" s="28" t="s">
        <v>30</v>
      </c>
      <c r="K23" s="28" t="s">
        <v>30</v>
      </c>
      <c r="L23" s="28" t="s">
        <v>33</v>
      </c>
      <c r="M23" s="134" t="s">
        <v>34</v>
      </c>
      <c r="N23" s="31" t="s">
        <v>452</v>
      </c>
      <c r="O23" s="28"/>
      <c r="P23" s="28"/>
      <c r="Q23" s="135">
        <v>1</v>
      </c>
      <c r="R23" s="28" t="s">
        <v>50</v>
      </c>
      <c r="S23" s="135">
        <v>0</v>
      </c>
      <c r="T23" s="135">
        <v>0</v>
      </c>
      <c r="U23" s="135">
        <v>0</v>
      </c>
      <c r="V23" s="135"/>
      <c r="W23" s="28" t="s">
        <v>36</v>
      </c>
      <c r="X23" s="27">
        <v>42979</v>
      </c>
      <c r="Y23" s="28"/>
      <c r="Z23" s="28" t="s">
        <v>30</v>
      </c>
      <c r="AA23" s="28" t="s">
        <v>37</v>
      </c>
      <c r="AB23" s="28"/>
      <c r="AC23" s="28">
        <v>0</v>
      </c>
      <c r="AD23" s="28" t="s">
        <v>38</v>
      </c>
      <c r="AE23" s="28" t="s">
        <v>85</v>
      </c>
      <c r="AF23" s="137" t="s">
        <v>94</v>
      </c>
      <c r="AG23" s="13"/>
    </row>
    <row r="24" spans="1:33" ht="110.25">
      <c r="A24" s="134" t="s">
        <v>56</v>
      </c>
      <c r="B24" s="28"/>
      <c r="C24" s="28" t="s">
        <v>83</v>
      </c>
      <c r="D24" s="28" t="s">
        <v>629</v>
      </c>
      <c r="E24" s="133" t="s">
        <v>84</v>
      </c>
      <c r="F24" s="134" t="s">
        <v>30</v>
      </c>
      <c r="G24" s="133" t="s">
        <v>30</v>
      </c>
      <c r="H24" s="138" t="s">
        <v>30</v>
      </c>
      <c r="I24" s="28">
        <v>4</v>
      </c>
      <c r="J24" s="28" t="s">
        <v>30</v>
      </c>
      <c r="K24" s="28" t="s">
        <v>32</v>
      </c>
      <c r="L24" s="28" t="s">
        <v>33</v>
      </c>
      <c r="M24" s="134" t="s">
        <v>34</v>
      </c>
      <c r="N24" s="31" t="s">
        <v>452</v>
      </c>
      <c r="O24" s="28"/>
      <c r="P24" s="28"/>
      <c r="Q24" s="135">
        <v>1</v>
      </c>
      <c r="R24" s="28" t="s">
        <v>35</v>
      </c>
      <c r="S24" s="135">
        <v>0</v>
      </c>
      <c r="T24" s="135">
        <v>0</v>
      </c>
      <c r="U24" s="135">
        <v>0</v>
      </c>
      <c r="V24" s="135">
        <v>0</v>
      </c>
      <c r="W24" s="28" t="s">
        <v>36</v>
      </c>
      <c r="X24" s="27">
        <v>42826</v>
      </c>
      <c r="Y24" s="28"/>
      <c r="Z24" s="28" t="s">
        <v>30</v>
      </c>
      <c r="AA24" s="28" t="s">
        <v>37</v>
      </c>
      <c r="AB24" s="28"/>
      <c r="AC24" s="28">
        <v>0</v>
      </c>
      <c r="AD24" s="28" t="s">
        <v>38</v>
      </c>
      <c r="AE24" s="28" t="s">
        <v>85</v>
      </c>
      <c r="AF24" s="137" t="s">
        <v>39</v>
      </c>
      <c r="AG24" s="13"/>
    </row>
    <row r="25" spans="1:33">
      <c r="A25" s="134"/>
      <c r="B25" s="28"/>
      <c r="C25" s="28"/>
      <c r="D25" s="28"/>
      <c r="E25" s="133"/>
      <c r="F25" s="134"/>
      <c r="G25" s="133"/>
      <c r="H25" s="28"/>
      <c r="I25" s="28"/>
      <c r="J25" s="28"/>
      <c r="K25" s="28"/>
      <c r="L25" s="28"/>
      <c r="M25" s="134"/>
      <c r="N25" s="28"/>
      <c r="O25" s="28" t="s">
        <v>82</v>
      </c>
      <c r="P25" s="28"/>
      <c r="Q25" s="135">
        <f>SUM(Q8:Q24)</f>
        <v>17</v>
      </c>
      <c r="R25" s="28"/>
      <c r="S25" s="135"/>
      <c r="T25" s="135"/>
      <c r="U25" s="135"/>
      <c r="V25" s="135"/>
      <c r="W25" s="28"/>
      <c r="X25" s="27"/>
      <c r="Y25" s="28"/>
      <c r="Z25" s="28"/>
      <c r="AA25" s="28"/>
      <c r="AB25" s="28"/>
      <c r="AC25" s="28"/>
      <c r="AD25" s="28"/>
      <c r="AE25" s="28"/>
      <c r="AF25" s="137"/>
      <c r="AG25" s="13"/>
    </row>
    <row r="27" spans="1:33">
      <c r="C27" s="29" t="s">
        <v>411</v>
      </c>
    </row>
    <row r="28" spans="1:33">
      <c r="B28" s="7"/>
    </row>
    <row r="30" spans="1:33" ht="18.75">
      <c r="F30" s="17" t="s">
        <v>398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7" t="s">
        <v>399</v>
      </c>
      <c r="S30" s="19"/>
      <c r="T30" s="14"/>
    </row>
    <row r="31" spans="1:33" ht="18.75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17"/>
      <c r="S31" s="19"/>
      <c r="T31" s="14"/>
    </row>
    <row r="32" spans="1:33" ht="18.75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17"/>
      <c r="S32" s="22"/>
      <c r="T32" s="14"/>
    </row>
    <row r="33" spans="6:20" ht="18">
      <c r="F33" s="23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4"/>
      <c r="R33" s="23"/>
      <c r="S33" s="22"/>
      <c r="T33" s="14"/>
    </row>
    <row r="34" spans="6:20" ht="18.75">
      <c r="F34" s="17" t="s">
        <v>400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17" t="s">
        <v>400</v>
      </c>
      <c r="S34" s="22"/>
      <c r="T34" s="14"/>
    </row>
    <row r="35" spans="6:20" ht="18.75">
      <c r="F35" s="25" t="s">
        <v>401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6" t="s">
        <v>401</v>
      </c>
      <c r="S35" s="22"/>
      <c r="T35" s="14"/>
    </row>
  </sheetData>
  <protectedRanges>
    <protectedRange sqref="R32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4"/>
  <sheetViews>
    <sheetView view="pageBreakPreview" topLeftCell="C1" zoomScale="55" zoomScaleNormal="55" zoomScaleSheetLayoutView="55" workbookViewId="0">
      <selection activeCell="S6" sqref="A5:AF54"/>
    </sheetView>
  </sheetViews>
  <sheetFormatPr defaultRowHeight="15.75"/>
  <cols>
    <col min="1" max="1" width="6.57031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140625" style="1" customWidth="1"/>
    <col min="28" max="28" width="15.7109375" style="1" customWidth="1"/>
    <col min="29" max="29" width="10.85546875" style="1" customWidth="1"/>
    <col min="30" max="30" width="10.7109375" style="1" customWidth="1"/>
    <col min="31" max="31" width="13.28515625" style="1" customWidth="1"/>
    <col min="32" max="16384" width="9.140625" style="1"/>
  </cols>
  <sheetData>
    <row r="1" spans="1:3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5.75" customHeight="1">
      <c r="A5" s="159" t="s">
        <v>396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2" ht="193.5" customHeight="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2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2" s="2" customFormat="1" ht="78.75" customHeight="1">
      <c r="A8" s="126" t="s">
        <v>27</v>
      </c>
      <c r="B8" s="128"/>
      <c r="C8" s="28" t="s">
        <v>266</v>
      </c>
      <c r="D8" s="28" t="s">
        <v>267</v>
      </c>
      <c r="E8" s="133" t="s">
        <v>413</v>
      </c>
      <c r="F8" s="134" t="s">
        <v>30</v>
      </c>
      <c r="G8" s="133" t="s">
        <v>30</v>
      </c>
      <c r="H8" s="140" t="s">
        <v>30</v>
      </c>
      <c r="I8" s="28">
        <v>1</v>
      </c>
      <c r="J8" s="28" t="s">
        <v>31</v>
      </c>
      <c r="K8" s="28" t="s">
        <v>32</v>
      </c>
      <c r="L8" s="28" t="s">
        <v>33</v>
      </c>
      <c r="M8" s="134" t="s">
        <v>34</v>
      </c>
      <c r="N8" s="31" t="s">
        <v>453</v>
      </c>
      <c r="O8" s="28"/>
      <c r="P8" s="28"/>
      <c r="Q8" s="135">
        <v>1</v>
      </c>
      <c r="R8" s="31" t="s">
        <v>35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/>
      <c r="Y8" s="28"/>
      <c r="Z8" s="28" t="s">
        <v>30</v>
      </c>
      <c r="AA8" s="28" t="s">
        <v>37</v>
      </c>
      <c r="AB8" s="28"/>
      <c r="AC8" s="28">
        <v>140000</v>
      </c>
      <c r="AD8" s="28" t="s">
        <v>38</v>
      </c>
      <c r="AE8" s="28" t="s">
        <v>408</v>
      </c>
      <c r="AF8" s="28" t="s">
        <v>140</v>
      </c>
    </row>
    <row r="9" spans="1:32" s="2" customFormat="1" ht="78.75" customHeight="1">
      <c r="A9" s="126" t="s">
        <v>392</v>
      </c>
      <c r="B9" s="128"/>
      <c r="C9" s="28" t="s">
        <v>268</v>
      </c>
      <c r="D9" s="28"/>
      <c r="E9" s="133" t="s">
        <v>269</v>
      </c>
      <c r="F9" s="134" t="s">
        <v>30</v>
      </c>
      <c r="G9" s="133" t="s">
        <v>30</v>
      </c>
      <c r="H9" s="138" t="s">
        <v>30</v>
      </c>
      <c r="I9" s="28">
        <v>1</v>
      </c>
      <c r="J9" s="28" t="s">
        <v>31</v>
      </c>
      <c r="K9" s="28" t="s">
        <v>32</v>
      </c>
      <c r="L9" s="28" t="s">
        <v>33</v>
      </c>
      <c r="M9" s="134" t="s">
        <v>34</v>
      </c>
      <c r="N9" s="31" t="s">
        <v>453</v>
      </c>
      <c r="O9" s="28"/>
      <c r="P9" s="28"/>
      <c r="Q9" s="135">
        <v>1</v>
      </c>
      <c r="R9" s="28" t="s">
        <v>50</v>
      </c>
      <c r="S9" s="135">
        <v>0</v>
      </c>
      <c r="T9" s="135">
        <v>0</v>
      </c>
      <c r="U9" s="135">
        <v>0</v>
      </c>
      <c r="V9" s="135"/>
      <c r="W9" s="28" t="s">
        <v>36</v>
      </c>
      <c r="X9" s="27">
        <v>42948</v>
      </c>
      <c r="Y9" s="28"/>
      <c r="Z9" s="28" t="s">
        <v>30</v>
      </c>
      <c r="AA9" s="28" t="s">
        <v>37</v>
      </c>
      <c r="AB9" s="28"/>
      <c r="AC9" s="28">
        <v>0</v>
      </c>
      <c r="AD9" s="28" t="s">
        <v>38</v>
      </c>
      <c r="AE9" s="28" t="s">
        <v>408</v>
      </c>
      <c r="AF9" s="28" t="s">
        <v>140</v>
      </c>
    </row>
    <row r="10" spans="1:32" s="2" customFormat="1" ht="78.75">
      <c r="A10" s="126" t="s">
        <v>393</v>
      </c>
      <c r="B10" s="128"/>
      <c r="C10" s="28" t="s">
        <v>270</v>
      </c>
      <c r="D10" s="28"/>
      <c r="E10" s="133" t="s">
        <v>271</v>
      </c>
      <c r="F10" s="134" t="s">
        <v>30</v>
      </c>
      <c r="G10" s="133" t="s">
        <v>30</v>
      </c>
      <c r="H10" s="138" t="s">
        <v>30</v>
      </c>
      <c r="I10" s="28">
        <v>3</v>
      </c>
      <c r="J10" s="28" t="s">
        <v>30</v>
      </c>
      <c r="K10" s="28" t="s">
        <v>32</v>
      </c>
      <c r="L10" s="28" t="s">
        <v>33</v>
      </c>
      <c r="M10" s="134" t="s">
        <v>34</v>
      </c>
      <c r="N10" s="31" t="s">
        <v>453</v>
      </c>
      <c r="O10" s="28"/>
      <c r="P10" s="28"/>
      <c r="Q10" s="141">
        <v>3</v>
      </c>
      <c r="R10" s="28" t="s">
        <v>50</v>
      </c>
      <c r="S10" s="135">
        <v>0</v>
      </c>
      <c r="T10" s="135">
        <v>0</v>
      </c>
      <c r="U10" s="135">
        <v>0</v>
      </c>
      <c r="V10" s="135"/>
      <c r="W10" s="28" t="s">
        <v>36</v>
      </c>
      <c r="X10" s="27">
        <v>42948</v>
      </c>
      <c r="Y10" s="28"/>
      <c r="Z10" s="28" t="s">
        <v>30</v>
      </c>
      <c r="AA10" s="28" t="s">
        <v>37</v>
      </c>
      <c r="AB10" s="28"/>
      <c r="AC10" s="28">
        <v>0</v>
      </c>
      <c r="AD10" s="28" t="s">
        <v>38</v>
      </c>
      <c r="AE10" s="28" t="s">
        <v>239</v>
      </c>
      <c r="AF10" s="28" t="s">
        <v>140</v>
      </c>
    </row>
    <row r="11" spans="1:32" s="2" customFormat="1" ht="78.75">
      <c r="A11" s="126" t="s">
        <v>394</v>
      </c>
      <c r="B11" s="128"/>
      <c r="C11" s="28" t="s">
        <v>272</v>
      </c>
      <c r="D11" s="28"/>
      <c r="E11" s="133" t="s">
        <v>273</v>
      </c>
      <c r="F11" s="134" t="s">
        <v>30</v>
      </c>
      <c r="G11" s="133" t="s">
        <v>30</v>
      </c>
      <c r="H11" s="138" t="s">
        <v>30</v>
      </c>
      <c r="I11" s="28">
        <v>4</v>
      </c>
      <c r="J11" s="28" t="s">
        <v>30</v>
      </c>
      <c r="K11" s="28" t="s">
        <v>32</v>
      </c>
      <c r="L11" s="28" t="s">
        <v>33</v>
      </c>
      <c r="M11" s="134" t="s">
        <v>34</v>
      </c>
      <c r="N11" s="31" t="s">
        <v>453</v>
      </c>
      <c r="O11" s="28"/>
      <c r="P11" s="28"/>
      <c r="Q11" s="135">
        <v>1</v>
      </c>
      <c r="R11" s="28" t="s">
        <v>50</v>
      </c>
      <c r="S11" s="135">
        <v>0</v>
      </c>
      <c r="T11" s="135">
        <v>0</v>
      </c>
      <c r="U11" s="135">
        <v>0</v>
      </c>
      <c r="V11" s="135"/>
      <c r="W11" s="28" t="s">
        <v>36</v>
      </c>
      <c r="X11" s="27">
        <v>42948</v>
      </c>
      <c r="Y11" s="28"/>
      <c r="Z11" s="28" t="s">
        <v>30</v>
      </c>
      <c r="AA11" s="28" t="s">
        <v>37</v>
      </c>
      <c r="AB11" s="28"/>
      <c r="AC11" s="28">
        <v>0</v>
      </c>
      <c r="AD11" s="28" t="s">
        <v>38</v>
      </c>
      <c r="AE11" s="28" t="s">
        <v>85</v>
      </c>
      <c r="AF11" s="28" t="s">
        <v>274</v>
      </c>
    </row>
    <row r="12" spans="1:32" s="2" customFormat="1" ht="78.75">
      <c r="A12" s="126" t="s">
        <v>414</v>
      </c>
      <c r="B12" s="128"/>
      <c r="C12" s="28" t="s">
        <v>275</v>
      </c>
      <c r="D12" s="28"/>
      <c r="E12" s="133" t="s">
        <v>276</v>
      </c>
      <c r="F12" s="134" t="s">
        <v>30</v>
      </c>
      <c r="G12" s="133" t="s">
        <v>30</v>
      </c>
      <c r="H12" s="138" t="s">
        <v>30</v>
      </c>
      <c r="I12" s="28">
        <v>1</v>
      </c>
      <c r="J12" s="28" t="s">
        <v>31</v>
      </c>
      <c r="K12" s="28" t="s">
        <v>32</v>
      </c>
      <c r="L12" s="28" t="s">
        <v>33</v>
      </c>
      <c r="M12" s="134" t="s">
        <v>34</v>
      </c>
      <c r="N12" s="31" t="s">
        <v>453</v>
      </c>
      <c r="O12" s="28"/>
      <c r="P12" s="28"/>
      <c r="Q12" s="135">
        <v>1</v>
      </c>
      <c r="R12" s="28" t="s">
        <v>35</v>
      </c>
      <c r="S12" s="135">
        <v>0</v>
      </c>
      <c r="T12" s="135">
        <v>0</v>
      </c>
      <c r="U12" s="135">
        <v>0</v>
      </c>
      <c r="V12" s="135"/>
      <c r="W12" s="28" t="s">
        <v>36</v>
      </c>
      <c r="X12" s="27">
        <v>43132</v>
      </c>
      <c r="Y12" s="28"/>
      <c r="Z12" s="28" t="s">
        <v>30</v>
      </c>
      <c r="AA12" s="28" t="s">
        <v>37</v>
      </c>
      <c r="AB12" s="28"/>
      <c r="AC12" s="28">
        <v>0</v>
      </c>
      <c r="AD12" s="28" t="s">
        <v>38</v>
      </c>
      <c r="AE12" s="28" t="s">
        <v>408</v>
      </c>
      <c r="AF12" s="28" t="s">
        <v>140</v>
      </c>
    </row>
    <row r="13" spans="1:32" s="2" customFormat="1" ht="78.75">
      <c r="A13" s="126" t="s">
        <v>415</v>
      </c>
      <c r="B13" s="128"/>
      <c r="C13" s="28" t="s">
        <v>277</v>
      </c>
      <c r="D13" s="28"/>
      <c r="E13" s="133" t="s">
        <v>278</v>
      </c>
      <c r="F13" s="134" t="s">
        <v>30</v>
      </c>
      <c r="G13" s="133" t="s">
        <v>30</v>
      </c>
      <c r="H13" s="138" t="s">
        <v>30</v>
      </c>
      <c r="I13" s="28">
        <v>3</v>
      </c>
      <c r="J13" s="28" t="s">
        <v>30</v>
      </c>
      <c r="K13" s="28" t="s">
        <v>32</v>
      </c>
      <c r="L13" s="28" t="s">
        <v>33</v>
      </c>
      <c r="M13" s="134" t="s">
        <v>34</v>
      </c>
      <c r="N13" s="31" t="s">
        <v>453</v>
      </c>
      <c r="O13" s="28"/>
      <c r="P13" s="28"/>
      <c r="Q13" s="135">
        <v>1</v>
      </c>
      <c r="R13" s="28" t="s">
        <v>50</v>
      </c>
      <c r="S13" s="135">
        <v>0</v>
      </c>
      <c r="T13" s="135">
        <v>0</v>
      </c>
      <c r="U13" s="135">
        <v>0</v>
      </c>
      <c r="V13" s="135"/>
      <c r="W13" s="28" t="s">
        <v>36</v>
      </c>
      <c r="X13" s="27">
        <v>42948</v>
      </c>
      <c r="Y13" s="28"/>
      <c r="Z13" s="28" t="s">
        <v>30</v>
      </c>
      <c r="AA13" s="28" t="s">
        <v>37</v>
      </c>
      <c r="AB13" s="28"/>
      <c r="AC13" s="28">
        <v>0</v>
      </c>
      <c r="AD13" s="28" t="s">
        <v>38</v>
      </c>
      <c r="AE13" s="28" t="s">
        <v>239</v>
      </c>
      <c r="AF13" s="28" t="s">
        <v>30</v>
      </c>
    </row>
    <row r="14" spans="1:32" s="2" customFormat="1" ht="78.75">
      <c r="A14" s="126" t="s">
        <v>416</v>
      </c>
      <c r="B14" s="128"/>
      <c r="C14" s="28" t="s">
        <v>279</v>
      </c>
      <c r="D14" s="28"/>
      <c r="E14" s="133" t="s">
        <v>280</v>
      </c>
      <c r="F14" s="134" t="s">
        <v>30</v>
      </c>
      <c r="G14" s="133" t="s">
        <v>30</v>
      </c>
      <c r="H14" s="138" t="s">
        <v>30</v>
      </c>
      <c r="I14" s="28">
        <v>4</v>
      </c>
      <c r="J14" s="28" t="s">
        <v>30</v>
      </c>
      <c r="K14" s="28" t="s">
        <v>44</v>
      </c>
      <c r="L14" s="28" t="s">
        <v>33</v>
      </c>
      <c r="M14" s="134" t="s">
        <v>34</v>
      </c>
      <c r="N14" s="31" t="s">
        <v>453</v>
      </c>
      <c r="O14" s="28"/>
      <c r="P14" s="28"/>
      <c r="Q14" s="135">
        <v>1</v>
      </c>
      <c r="R14" s="28" t="s">
        <v>35</v>
      </c>
      <c r="S14" s="135">
        <v>0</v>
      </c>
      <c r="T14" s="135">
        <v>0</v>
      </c>
      <c r="U14" s="135">
        <v>0</v>
      </c>
      <c r="V14" s="135"/>
      <c r="W14" s="28" t="s">
        <v>36</v>
      </c>
      <c r="X14" s="27">
        <v>43132</v>
      </c>
      <c r="Y14" s="28"/>
      <c r="Z14" s="28" t="s">
        <v>30</v>
      </c>
      <c r="AA14" s="28" t="s">
        <v>37</v>
      </c>
      <c r="AB14" s="28"/>
      <c r="AC14" s="28">
        <v>0</v>
      </c>
      <c r="AD14" s="28" t="s">
        <v>38</v>
      </c>
      <c r="AE14" s="28" t="s">
        <v>85</v>
      </c>
      <c r="AF14" s="28" t="s">
        <v>30</v>
      </c>
    </row>
    <row r="15" spans="1:32" s="2" customFormat="1" ht="78.75">
      <c r="A15" s="126" t="s">
        <v>417</v>
      </c>
      <c r="B15" s="128"/>
      <c r="C15" s="28" t="s">
        <v>281</v>
      </c>
      <c r="D15" s="28"/>
      <c r="E15" s="133" t="s">
        <v>282</v>
      </c>
      <c r="F15" s="134" t="s">
        <v>30</v>
      </c>
      <c r="G15" s="133" t="s">
        <v>30</v>
      </c>
      <c r="H15" s="138" t="s">
        <v>30</v>
      </c>
      <c r="I15" s="28">
        <v>4</v>
      </c>
      <c r="J15" s="28" t="s">
        <v>30</v>
      </c>
      <c r="K15" s="28" t="s">
        <v>44</v>
      </c>
      <c r="L15" s="28" t="s">
        <v>33</v>
      </c>
      <c r="M15" s="134" t="s">
        <v>34</v>
      </c>
      <c r="N15" s="31" t="s">
        <v>453</v>
      </c>
      <c r="O15" s="28"/>
      <c r="P15" s="28"/>
      <c r="Q15" s="135">
        <v>1</v>
      </c>
      <c r="R15" s="28" t="s">
        <v>35</v>
      </c>
      <c r="S15" s="135">
        <v>0</v>
      </c>
      <c r="T15" s="135">
        <v>0</v>
      </c>
      <c r="U15" s="135">
        <v>0</v>
      </c>
      <c r="V15" s="135"/>
      <c r="W15" s="28" t="s">
        <v>36</v>
      </c>
      <c r="X15" s="27">
        <v>43132</v>
      </c>
      <c r="Y15" s="28"/>
      <c r="Z15" s="28" t="s">
        <v>30</v>
      </c>
      <c r="AA15" s="28" t="s">
        <v>37</v>
      </c>
      <c r="AB15" s="28"/>
      <c r="AC15" s="28">
        <v>0</v>
      </c>
      <c r="AD15" s="28" t="s">
        <v>38</v>
      </c>
      <c r="AE15" s="28" t="s">
        <v>85</v>
      </c>
      <c r="AF15" s="28" t="s">
        <v>30</v>
      </c>
    </row>
    <row r="16" spans="1:32" s="2" customFormat="1" ht="78.75">
      <c r="A16" s="126" t="s">
        <v>418</v>
      </c>
      <c r="B16" s="128"/>
      <c r="C16" s="28" t="s">
        <v>283</v>
      </c>
      <c r="D16" s="28"/>
      <c r="E16" s="133" t="s">
        <v>284</v>
      </c>
      <c r="F16" s="134" t="s">
        <v>30</v>
      </c>
      <c r="G16" s="133" t="s">
        <v>30</v>
      </c>
      <c r="H16" s="138" t="s">
        <v>30</v>
      </c>
      <c r="I16" s="28">
        <v>2</v>
      </c>
      <c r="J16" s="28" t="s">
        <v>139</v>
      </c>
      <c r="K16" s="28" t="s">
        <v>32</v>
      </c>
      <c r="L16" s="28" t="s">
        <v>33</v>
      </c>
      <c r="M16" s="134" t="s">
        <v>34</v>
      </c>
      <c r="N16" s="31" t="s">
        <v>453</v>
      </c>
      <c r="O16" s="28"/>
      <c r="P16" s="28"/>
      <c r="Q16" s="135">
        <v>1</v>
      </c>
      <c r="R16" s="28" t="s">
        <v>35</v>
      </c>
      <c r="S16" s="135">
        <v>0</v>
      </c>
      <c r="T16" s="135">
        <v>0</v>
      </c>
      <c r="U16" s="135">
        <v>0</v>
      </c>
      <c r="V16" s="135"/>
      <c r="W16" s="28" t="s">
        <v>36</v>
      </c>
      <c r="X16" s="27">
        <v>43132</v>
      </c>
      <c r="Y16" s="28"/>
      <c r="Z16" s="28" t="s">
        <v>30</v>
      </c>
      <c r="AA16" s="28" t="s">
        <v>37</v>
      </c>
      <c r="AB16" s="28"/>
      <c r="AC16" s="28">
        <v>131000</v>
      </c>
      <c r="AD16" s="28" t="s">
        <v>38</v>
      </c>
      <c r="AE16" s="28" t="s">
        <v>55</v>
      </c>
      <c r="AF16" s="28" t="s">
        <v>39</v>
      </c>
    </row>
    <row r="17" spans="1:32" s="2" customFormat="1" ht="151.5" customHeight="1">
      <c r="A17" s="126" t="s">
        <v>419</v>
      </c>
      <c r="B17" s="128"/>
      <c r="C17" s="28" t="s">
        <v>285</v>
      </c>
      <c r="D17" s="28"/>
      <c r="E17" s="133" t="s">
        <v>286</v>
      </c>
      <c r="F17" s="134" t="s">
        <v>30</v>
      </c>
      <c r="G17" s="133" t="s">
        <v>30</v>
      </c>
      <c r="H17" s="138" t="s">
        <v>30</v>
      </c>
      <c r="I17" s="28">
        <v>3</v>
      </c>
      <c r="J17" s="28" t="s">
        <v>30</v>
      </c>
      <c r="K17" s="28" t="s">
        <v>32</v>
      </c>
      <c r="L17" s="28" t="s">
        <v>33</v>
      </c>
      <c r="M17" s="134" t="s">
        <v>34</v>
      </c>
      <c r="N17" s="31" t="s">
        <v>453</v>
      </c>
      <c r="O17" s="28"/>
      <c r="P17" s="28"/>
      <c r="Q17" s="135">
        <v>1</v>
      </c>
      <c r="R17" s="28" t="s">
        <v>35</v>
      </c>
      <c r="S17" s="135">
        <v>0</v>
      </c>
      <c r="T17" s="135">
        <v>0</v>
      </c>
      <c r="U17" s="135">
        <v>0</v>
      </c>
      <c r="V17" s="135"/>
      <c r="W17" s="28" t="s">
        <v>36</v>
      </c>
      <c r="X17" s="27">
        <v>43132</v>
      </c>
      <c r="Y17" s="28"/>
      <c r="Z17" s="28" t="s">
        <v>30</v>
      </c>
      <c r="AA17" s="28" t="s">
        <v>37</v>
      </c>
      <c r="AB17" s="28"/>
      <c r="AC17" s="28">
        <v>0</v>
      </c>
      <c r="AD17" s="28" t="s">
        <v>38</v>
      </c>
      <c r="AE17" s="28" t="s">
        <v>239</v>
      </c>
      <c r="AF17" s="28" t="s">
        <v>30</v>
      </c>
    </row>
    <row r="18" spans="1:32" s="2" customFormat="1" ht="78.75">
      <c r="A18" s="126" t="s">
        <v>40</v>
      </c>
      <c r="B18" s="128"/>
      <c r="C18" s="28" t="s">
        <v>287</v>
      </c>
      <c r="D18" s="28" t="s">
        <v>288</v>
      </c>
      <c r="E18" s="133" t="s">
        <v>413</v>
      </c>
      <c r="F18" s="134" t="s">
        <v>30</v>
      </c>
      <c r="G18" s="133" t="s">
        <v>30</v>
      </c>
      <c r="H18" s="140" t="s">
        <v>30</v>
      </c>
      <c r="I18" s="28">
        <v>1</v>
      </c>
      <c r="J18" s="28" t="s">
        <v>31</v>
      </c>
      <c r="K18" s="28" t="s">
        <v>32</v>
      </c>
      <c r="L18" s="28" t="s">
        <v>33</v>
      </c>
      <c r="M18" s="134" t="s">
        <v>34</v>
      </c>
      <c r="N18" s="31" t="s">
        <v>453</v>
      </c>
      <c r="O18" s="28"/>
      <c r="P18" s="28"/>
      <c r="Q18" s="135">
        <v>1</v>
      </c>
      <c r="R18" s="31" t="s">
        <v>35</v>
      </c>
      <c r="S18" s="135">
        <v>0</v>
      </c>
      <c r="T18" s="135">
        <v>0</v>
      </c>
      <c r="U18" s="135">
        <v>0</v>
      </c>
      <c r="V18" s="135">
        <v>0</v>
      </c>
      <c r="W18" s="28" t="s">
        <v>36</v>
      </c>
      <c r="X18" s="27"/>
      <c r="Y18" s="28"/>
      <c r="Z18" s="28" t="s">
        <v>30</v>
      </c>
      <c r="AA18" s="28" t="s">
        <v>37</v>
      </c>
      <c r="AB18" s="28"/>
      <c r="AC18" s="28">
        <v>140000</v>
      </c>
      <c r="AD18" s="28" t="s">
        <v>38</v>
      </c>
      <c r="AE18" s="28" t="s">
        <v>408</v>
      </c>
      <c r="AF18" s="28" t="s">
        <v>140</v>
      </c>
    </row>
    <row r="19" spans="1:32" s="2" customFormat="1" ht="78.75">
      <c r="A19" s="126" t="s">
        <v>90</v>
      </c>
      <c r="B19" s="128"/>
      <c r="C19" s="28" t="s">
        <v>289</v>
      </c>
      <c r="D19" s="28"/>
      <c r="E19" s="133" t="s">
        <v>269</v>
      </c>
      <c r="F19" s="134" t="s">
        <v>30</v>
      </c>
      <c r="G19" s="133" t="s">
        <v>30</v>
      </c>
      <c r="H19" s="138" t="s">
        <v>30</v>
      </c>
      <c r="I19" s="28">
        <v>1</v>
      </c>
      <c r="J19" s="28" t="s">
        <v>31</v>
      </c>
      <c r="K19" s="28" t="s">
        <v>32</v>
      </c>
      <c r="L19" s="28" t="s">
        <v>33</v>
      </c>
      <c r="M19" s="134" t="s">
        <v>34</v>
      </c>
      <c r="N19" s="31" t="s">
        <v>453</v>
      </c>
      <c r="O19" s="28"/>
      <c r="P19" s="28"/>
      <c r="Q19" s="135">
        <v>1</v>
      </c>
      <c r="R19" s="28" t="s">
        <v>50</v>
      </c>
      <c r="S19" s="135">
        <v>0</v>
      </c>
      <c r="T19" s="135">
        <v>0</v>
      </c>
      <c r="U19" s="135">
        <v>0</v>
      </c>
      <c r="V19" s="135"/>
      <c r="W19" s="28" t="s">
        <v>36</v>
      </c>
      <c r="X19" s="27">
        <v>42948</v>
      </c>
      <c r="Y19" s="28"/>
      <c r="Z19" s="28" t="s">
        <v>30</v>
      </c>
      <c r="AA19" s="28" t="s">
        <v>37</v>
      </c>
      <c r="AB19" s="28"/>
      <c r="AC19" s="28">
        <v>0</v>
      </c>
      <c r="AD19" s="28" t="s">
        <v>38</v>
      </c>
      <c r="AE19" s="28" t="s">
        <v>408</v>
      </c>
      <c r="AF19" s="28" t="s">
        <v>140</v>
      </c>
    </row>
    <row r="20" spans="1:32" s="2" customFormat="1" ht="78.75">
      <c r="A20" s="126" t="s">
        <v>95</v>
      </c>
      <c r="B20" s="128"/>
      <c r="C20" s="28" t="s">
        <v>290</v>
      </c>
      <c r="D20" s="28"/>
      <c r="E20" s="133" t="s">
        <v>271</v>
      </c>
      <c r="F20" s="134" t="s">
        <v>30</v>
      </c>
      <c r="G20" s="133" t="s">
        <v>30</v>
      </c>
      <c r="H20" s="138" t="s">
        <v>30</v>
      </c>
      <c r="I20" s="28">
        <v>3</v>
      </c>
      <c r="J20" s="28" t="s">
        <v>30</v>
      </c>
      <c r="K20" s="28" t="s">
        <v>32</v>
      </c>
      <c r="L20" s="28" t="s">
        <v>33</v>
      </c>
      <c r="M20" s="134" t="s">
        <v>34</v>
      </c>
      <c r="N20" s="31" t="s">
        <v>453</v>
      </c>
      <c r="O20" s="28"/>
      <c r="P20" s="28"/>
      <c r="Q20" s="141">
        <v>3</v>
      </c>
      <c r="R20" s="28" t="s">
        <v>50</v>
      </c>
      <c r="S20" s="135">
        <v>0</v>
      </c>
      <c r="T20" s="135">
        <v>0</v>
      </c>
      <c r="U20" s="135">
        <v>0</v>
      </c>
      <c r="V20" s="135"/>
      <c r="W20" s="28" t="s">
        <v>36</v>
      </c>
      <c r="X20" s="27">
        <v>42948</v>
      </c>
      <c r="Y20" s="28"/>
      <c r="Z20" s="28" t="s">
        <v>30</v>
      </c>
      <c r="AA20" s="28" t="s">
        <v>37</v>
      </c>
      <c r="AB20" s="28"/>
      <c r="AC20" s="28">
        <v>0</v>
      </c>
      <c r="AD20" s="28" t="s">
        <v>38</v>
      </c>
      <c r="AE20" s="28" t="s">
        <v>239</v>
      </c>
      <c r="AF20" s="28" t="s">
        <v>140</v>
      </c>
    </row>
    <row r="21" spans="1:32" s="2" customFormat="1" ht="78.75">
      <c r="A21" s="126" t="s">
        <v>98</v>
      </c>
      <c r="B21" s="128"/>
      <c r="C21" s="28" t="s">
        <v>291</v>
      </c>
      <c r="D21" s="28"/>
      <c r="E21" s="133" t="s">
        <v>273</v>
      </c>
      <c r="F21" s="134" t="s">
        <v>30</v>
      </c>
      <c r="G21" s="133" t="s">
        <v>30</v>
      </c>
      <c r="H21" s="138" t="s">
        <v>30</v>
      </c>
      <c r="I21" s="28">
        <v>4</v>
      </c>
      <c r="J21" s="28" t="s">
        <v>30</v>
      </c>
      <c r="K21" s="28" t="s">
        <v>32</v>
      </c>
      <c r="L21" s="28" t="s">
        <v>33</v>
      </c>
      <c r="M21" s="134" t="s">
        <v>34</v>
      </c>
      <c r="N21" s="31" t="s">
        <v>453</v>
      </c>
      <c r="O21" s="28"/>
      <c r="P21" s="28"/>
      <c r="Q21" s="135">
        <v>1</v>
      </c>
      <c r="R21" s="28" t="s">
        <v>50</v>
      </c>
      <c r="S21" s="135">
        <v>0</v>
      </c>
      <c r="T21" s="135">
        <v>0</v>
      </c>
      <c r="U21" s="135">
        <v>0</v>
      </c>
      <c r="V21" s="135"/>
      <c r="W21" s="28" t="s">
        <v>36</v>
      </c>
      <c r="X21" s="27">
        <v>42948</v>
      </c>
      <c r="Y21" s="28"/>
      <c r="Z21" s="28" t="s">
        <v>30</v>
      </c>
      <c r="AA21" s="28" t="s">
        <v>37</v>
      </c>
      <c r="AB21" s="28"/>
      <c r="AC21" s="28">
        <v>0</v>
      </c>
      <c r="AD21" s="28" t="s">
        <v>38</v>
      </c>
      <c r="AE21" s="28" t="s">
        <v>85</v>
      </c>
      <c r="AF21" s="28" t="s">
        <v>274</v>
      </c>
    </row>
    <row r="22" spans="1:32" s="2" customFormat="1" ht="78.75">
      <c r="A22" s="126" t="s">
        <v>420</v>
      </c>
      <c r="B22" s="128"/>
      <c r="C22" s="28" t="s">
        <v>292</v>
      </c>
      <c r="D22" s="28"/>
      <c r="E22" s="133" t="s">
        <v>276</v>
      </c>
      <c r="F22" s="134" t="s">
        <v>30</v>
      </c>
      <c r="G22" s="133" t="s">
        <v>30</v>
      </c>
      <c r="H22" s="138" t="s">
        <v>30</v>
      </c>
      <c r="I22" s="28">
        <v>1</v>
      </c>
      <c r="J22" s="28" t="s">
        <v>31</v>
      </c>
      <c r="K22" s="28" t="s">
        <v>32</v>
      </c>
      <c r="L22" s="28" t="s">
        <v>33</v>
      </c>
      <c r="M22" s="134" t="s">
        <v>34</v>
      </c>
      <c r="N22" s="31" t="s">
        <v>453</v>
      </c>
      <c r="O22" s="28"/>
      <c r="P22" s="28"/>
      <c r="Q22" s="135">
        <v>1</v>
      </c>
      <c r="R22" s="28" t="s">
        <v>35</v>
      </c>
      <c r="S22" s="135">
        <v>0</v>
      </c>
      <c r="T22" s="135">
        <v>0</v>
      </c>
      <c r="U22" s="135">
        <v>0</v>
      </c>
      <c r="V22" s="135"/>
      <c r="W22" s="28" t="s">
        <v>36</v>
      </c>
      <c r="X22" s="27">
        <v>43132</v>
      </c>
      <c r="Y22" s="28"/>
      <c r="Z22" s="28" t="s">
        <v>30</v>
      </c>
      <c r="AA22" s="28" t="s">
        <v>37</v>
      </c>
      <c r="AB22" s="28"/>
      <c r="AC22" s="28">
        <v>0</v>
      </c>
      <c r="AD22" s="28" t="s">
        <v>38</v>
      </c>
      <c r="AE22" s="28" t="s">
        <v>408</v>
      </c>
      <c r="AF22" s="28" t="s">
        <v>140</v>
      </c>
    </row>
    <row r="23" spans="1:32" s="2" customFormat="1" ht="78.75">
      <c r="A23" s="126" t="s">
        <v>421</v>
      </c>
      <c r="B23" s="128"/>
      <c r="C23" s="28" t="s">
        <v>293</v>
      </c>
      <c r="D23" s="28"/>
      <c r="E23" s="133" t="s">
        <v>278</v>
      </c>
      <c r="F23" s="134" t="s">
        <v>30</v>
      </c>
      <c r="G23" s="133" t="s">
        <v>30</v>
      </c>
      <c r="H23" s="138" t="s">
        <v>30</v>
      </c>
      <c r="I23" s="28">
        <v>3</v>
      </c>
      <c r="J23" s="28" t="s">
        <v>30</v>
      </c>
      <c r="K23" s="28" t="s">
        <v>32</v>
      </c>
      <c r="L23" s="28" t="s">
        <v>33</v>
      </c>
      <c r="M23" s="134" t="s">
        <v>34</v>
      </c>
      <c r="N23" s="31" t="s">
        <v>453</v>
      </c>
      <c r="O23" s="28"/>
      <c r="P23" s="28"/>
      <c r="Q23" s="135">
        <v>1</v>
      </c>
      <c r="R23" s="28" t="s">
        <v>50</v>
      </c>
      <c r="S23" s="135">
        <v>0</v>
      </c>
      <c r="T23" s="135">
        <v>0</v>
      </c>
      <c r="U23" s="135">
        <v>0</v>
      </c>
      <c r="V23" s="135"/>
      <c r="W23" s="28" t="s">
        <v>36</v>
      </c>
      <c r="X23" s="27">
        <v>42948</v>
      </c>
      <c r="Y23" s="28"/>
      <c r="Z23" s="28" t="s">
        <v>30</v>
      </c>
      <c r="AA23" s="28" t="s">
        <v>37</v>
      </c>
      <c r="AB23" s="28"/>
      <c r="AC23" s="28">
        <v>0</v>
      </c>
      <c r="AD23" s="28" t="s">
        <v>38</v>
      </c>
      <c r="AE23" s="28" t="s">
        <v>239</v>
      </c>
      <c r="AF23" s="28" t="s">
        <v>30</v>
      </c>
    </row>
    <row r="24" spans="1:32" s="2" customFormat="1" ht="78.75">
      <c r="A24" s="126" t="s">
        <v>422</v>
      </c>
      <c r="B24" s="128"/>
      <c r="C24" s="28" t="s">
        <v>294</v>
      </c>
      <c r="D24" s="28"/>
      <c r="E24" s="133" t="s">
        <v>282</v>
      </c>
      <c r="F24" s="134" t="s">
        <v>30</v>
      </c>
      <c r="G24" s="133" t="s">
        <v>30</v>
      </c>
      <c r="H24" s="138" t="s">
        <v>30</v>
      </c>
      <c r="I24" s="28">
        <v>4</v>
      </c>
      <c r="J24" s="28" t="s">
        <v>30</v>
      </c>
      <c r="K24" s="28" t="s">
        <v>44</v>
      </c>
      <c r="L24" s="28" t="s">
        <v>33</v>
      </c>
      <c r="M24" s="134" t="s">
        <v>34</v>
      </c>
      <c r="N24" s="31" t="s">
        <v>453</v>
      </c>
      <c r="O24" s="28"/>
      <c r="P24" s="28"/>
      <c r="Q24" s="135">
        <v>1</v>
      </c>
      <c r="R24" s="28" t="s">
        <v>35</v>
      </c>
      <c r="S24" s="135">
        <v>0</v>
      </c>
      <c r="T24" s="135">
        <v>0</v>
      </c>
      <c r="U24" s="135">
        <v>0</v>
      </c>
      <c r="V24" s="135"/>
      <c r="W24" s="28" t="s">
        <v>36</v>
      </c>
      <c r="X24" s="27">
        <v>43132</v>
      </c>
      <c r="Y24" s="28"/>
      <c r="Z24" s="28" t="s">
        <v>30</v>
      </c>
      <c r="AA24" s="28" t="s">
        <v>37</v>
      </c>
      <c r="AB24" s="28"/>
      <c r="AC24" s="28">
        <v>0</v>
      </c>
      <c r="AD24" s="28" t="s">
        <v>38</v>
      </c>
      <c r="AE24" s="28" t="s">
        <v>85</v>
      </c>
      <c r="AF24" s="28" t="s">
        <v>30</v>
      </c>
    </row>
    <row r="25" spans="1:32" s="2" customFormat="1" ht="78.75">
      <c r="A25" s="126" t="s">
        <v>423</v>
      </c>
      <c r="B25" s="128"/>
      <c r="C25" s="28" t="s">
        <v>295</v>
      </c>
      <c r="D25" s="28"/>
      <c r="E25" s="133" t="s">
        <v>280</v>
      </c>
      <c r="F25" s="134" t="s">
        <v>30</v>
      </c>
      <c r="G25" s="133" t="s">
        <v>30</v>
      </c>
      <c r="H25" s="138" t="s">
        <v>30</v>
      </c>
      <c r="I25" s="28">
        <v>4</v>
      </c>
      <c r="J25" s="28" t="s">
        <v>30</v>
      </c>
      <c r="K25" s="28" t="s">
        <v>44</v>
      </c>
      <c r="L25" s="28" t="s">
        <v>33</v>
      </c>
      <c r="M25" s="134" t="s">
        <v>34</v>
      </c>
      <c r="N25" s="31" t="s">
        <v>453</v>
      </c>
      <c r="O25" s="28"/>
      <c r="P25" s="28"/>
      <c r="Q25" s="135">
        <v>1</v>
      </c>
      <c r="R25" s="28" t="s">
        <v>35</v>
      </c>
      <c r="S25" s="135">
        <v>0</v>
      </c>
      <c r="T25" s="135">
        <v>0</v>
      </c>
      <c r="U25" s="135">
        <v>0</v>
      </c>
      <c r="V25" s="135"/>
      <c r="W25" s="28" t="s">
        <v>36</v>
      </c>
      <c r="X25" s="27">
        <v>43132</v>
      </c>
      <c r="Y25" s="28"/>
      <c r="Z25" s="28" t="s">
        <v>30</v>
      </c>
      <c r="AA25" s="28" t="s">
        <v>37</v>
      </c>
      <c r="AB25" s="28"/>
      <c r="AC25" s="28">
        <v>0</v>
      </c>
      <c r="AD25" s="28" t="s">
        <v>38</v>
      </c>
      <c r="AE25" s="28" t="s">
        <v>85</v>
      </c>
      <c r="AF25" s="28" t="s">
        <v>30</v>
      </c>
    </row>
    <row r="26" spans="1:32" s="2" customFormat="1" ht="78.75">
      <c r="A26" s="126" t="s">
        <v>424</v>
      </c>
      <c r="B26" s="128"/>
      <c r="C26" s="28" t="s">
        <v>296</v>
      </c>
      <c r="D26" s="28"/>
      <c r="E26" s="133" t="s">
        <v>284</v>
      </c>
      <c r="F26" s="134" t="s">
        <v>30</v>
      </c>
      <c r="G26" s="133" t="s">
        <v>30</v>
      </c>
      <c r="H26" s="138" t="s">
        <v>30</v>
      </c>
      <c r="I26" s="28">
        <v>2</v>
      </c>
      <c r="J26" s="28" t="s">
        <v>139</v>
      </c>
      <c r="K26" s="28" t="s">
        <v>32</v>
      </c>
      <c r="L26" s="28" t="s">
        <v>33</v>
      </c>
      <c r="M26" s="134" t="s">
        <v>34</v>
      </c>
      <c r="N26" s="31" t="s">
        <v>453</v>
      </c>
      <c r="O26" s="28"/>
      <c r="P26" s="28"/>
      <c r="Q26" s="135">
        <v>1</v>
      </c>
      <c r="R26" s="28" t="s">
        <v>35</v>
      </c>
      <c r="S26" s="135">
        <v>0</v>
      </c>
      <c r="T26" s="135">
        <v>0</v>
      </c>
      <c r="U26" s="135">
        <v>0</v>
      </c>
      <c r="V26" s="135"/>
      <c r="W26" s="28" t="s">
        <v>36</v>
      </c>
      <c r="X26" s="27">
        <v>43132</v>
      </c>
      <c r="Y26" s="28"/>
      <c r="Z26" s="28" t="s">
        <v>30</v>
      </c>
      <c r="AA26" s="28" t="s">
        <v>37</v>
      </c>
      <c r="AB26" s="28"/>
      <c r="AC26" s="28">
        <v>131000</v>
      </c>
      <c r="AD26" s="28" t="s">
        <v>38</v>
      </c>
      <c r="AE26" s="28" t="s">
        <v>55</v>
      </c>
      <c r="AF26" s="28" t="s">
        <v>39</v>
      </c>
    </row>
    <row r="27" spans="1:32" s="2" customFormat="1" ht="78.75">
      <c r="A27" s="126" t="s">
        <v>425</v>
      </c>
      <c r="B27" s="128"/>
      <c r="C27" s="28" t="s">
        <v>297</v>
      </c>
      <c r="D27" s="28"/>
      <c r="E27" s="133" t="s">
        <v>256</v>
      </c>
      <c r="F27" s="134" t="s">
        <v>30</v>
      </c>
      <c r="G27" s="133" t="s">
        <v>30</v>
      </c>
      <c r="H27" s="138" t="s">
        <v>30</v>
      </c>
      <c r="I27" s="28">
        <v>3</v>
      </c>
      <c r="J27" s="28" t="s">
        <v>30</v>
      </c>
      <c r="K27" s="28" t="s">
        <v>32</v>
      </c>
      <c r="L27" s="28" t="s">
        <v>33</v>
      </c>
      <c r="M27" s="134" t="s">
        <v>34</v>
      </c>
      <c r="N27" s="31" t="s">
        <v>453</v>
      </c>
      <c r="O27" s="28"/>
      <c r="P27" s="28"/>
      <c r="Q27" s="135">
        <v>1</v>
      </c>
      <c r="R27" s="28" t="s">
        <v>35</v>
      </c>
      <c r="S27" s="135">
        <v>0</v>
      </c>
      <c r="T27" s="135">
        <v>0</v>
      </c>
      <c r="U27" s="135">
        <v>0</v>
      </c>
      <c r="V27" s="135"/>
      <c r="W27" s="28" t="s">
        <v>36</v>
      </c>
      <c r="X27" s="27">
        <v>43132</v>
      </c>
      <c r="Y27" s="28"/>
      <c r="Z27" s="28" t="s">
        <v>30</v>
      </c>
      <c r="AA27" s="28" t="s">
        <v>37</v>
      </c>
      <c r="AB27" s="28"/>
      <c r="AC27" s="28">
        <v>0</v>
      </c>
      <c r="AD27" s="28" t="s">
        <v>38</v>
      </c>
      <c r="AE27" s="28" t="s">
        <v>239</v>
      </c>
      <c r="AF27" s="28" t="s">
        <v>30</v>
      </c>
    </row>
    <row r="28" spans="1:32" s="2" customFormat="1" ht="78.75">
      <c r="A28" s="126" t="s">
        <v>46</v>
      </c>
      <c r="B28" s="128"/>
      <c r="C28" s="28" t="s">
        <v>298</v>
      </c>
      <c r="D28" s="28" t="s">
        <v>299</v>
      </c>
      <c r="E28" s="133" t="s">
        <v>413</v>
      </c>
      <c r="F28" s="134" t="s">
        <v>30</v>
      </c>
      <c r="G28" s="133" t="s">
        <v>30</v>
      </c>
      <c r="H28" s="140" t="s">
        <v>30</v>
      </c>
      <c r="I28" s="28">
        <v>1</v>
      </c>
      <c r="J28" s="28" t="s">
        <v>31</v>
      </c>
      <c r="K28" s="28" t="s">
        <v>32</v>
      </c>
      <c r="L28" s="28" t="s">
        <v>33</v>
      </c>
      <c r="M28" s="134" t="s">
        <v>34</v>
      </c>
      <c r="N28" s="31" t="s">
        <v>453</v>
      </c>
      <c r="O28" s="28"/>
      <c r="P28" s="28"/>
      <c r="Q28" s="135">
        <v>1</v>
      </c>
      <c r="R28" s="31" t="s">
        <v>35</v>
      </c>
      <c r="S28" s="135">
        <v>0</v>
      </c>
      <c r="T28" s="135">
        <v>0</v>
      </c>
      <c r="U28" s="135">
        <v>0</v>
      </c>
      <c r="V28" s="135">
        <v>0</v>
      </c>
      <c r="W28" s="28" t="s">
        <v>36</v>
      </c>
      <c r="X28" s="27"/>
      <c r="Y28" s="28"/>
      <c r="Z28" s="28" t="s">
        <v>30</v>
      </c>
      <c r="AA28" s="28" t="s">
        <v>37</v>
      </c>
      <c r="AB28" s="28"/>
      <c r="AC28" s="28">
        <v>140000</v>
      </c>
      <c r="AD28" s="28" t="s">
        <v>38</v>
      </c>
      <c r="AE28" s="28" t="s">
        <v>408</v>
      </c>
      <c r="AF28" s="28" t="s">
        <v>140</v>
      </c>
    </row>
    <row r="29" spans="1:32" s="2" customFormat="1" ht="78.75">
      <c r="A29" s="126" t="s">
        <v>104</v>
      </c>
      <c r="B29" s="128"/>
      <c r="C29" s="28" t="s">
        <v>300</v>
      </c>
      <c r="D29" s="28"/>
      <c r="E29" s="133" t="s">
        <v>269</v>
      </c>
      <c r="F29" s="134" t="s">
        <v>30</v>
      </c>
      <c r="G29" s="133" t="s">
        <v>30</v>
      </c>
      <c r="H29" s="138" t="s">
        <v>30</v>
      </c>
      <c r="I29" s="28">
        <v>1</v>
      </c>
      <c r="J29" s="28" t="s">
        <v>31</v>
      </c>
      <c r="K29" s="28" t="s">
        <v>32</v>
      </c>
      <c r="L29" s="28" t="s">
        <v>33</v>
      </c>
      <c r="M29" s="134" t="s">
        <v>34</v>
      </c>
      <c r="N29" s="31" t="s">
        <v>453</v>
      </c>
      <c r="O29" s="28"/>
      <c r="P29" s="28"/>
      <c r="Q29" s="135">
        <v>1</v>
      </c>
      <c r="R29" s="28" t="s">
        <v>50</v>
      </c>
      <c r="S29" s="135">
        <v>0</v>
      </c>
      <c r="T29" s="135">
        <v>0</v>
      </c>
      <c r="U29" s="135">
        <v>0</v>
      </c>
      <c r="V29" s="135"/>
      <c r="W29" s="28" t="s">
        <v>36</v>
      </c>
      <c r="X29" s="27">
        <v>42948</v>
      </c>
      <c r="Y29" s="28"/>
      <c r="Z29" s="28" t="s">
        <v>30</v>
      </c>
      <c r="AA29" s="28" t="s">
        <v>37</v>
      </c>
      <c r="AB29" s="28"/>
      <c r="AC29" s="28">
        <v>0</v>
      </c>
      <c r="AD29" s="28" t="s">
        <v>38</v>
      </c>
      <c r="AE29" s="28" t="s">
        <v>408</v>
      </c>
      <c r="AF29" s="28" t="s">
        <v>140</v>
      </c>
    </row>
    <row r="30" spans="1:32" s="2" customFormat="1" ht="78.75">
      <c r="A30" s="126" t="s">
        <v>107</v>
      </c>
      <c r="B30" s="128"/>
      <c r="C30" s="28" t="s">
        <v>301</v>
      </c>
      <c r="D30" s="28"/>
      <c r="E30" s="133" t="s">
        <v>271</v>
      </c>
      <c r="F30" s="134" t="s">
        <v>30</v>
      </c>
      <c r="G30" s="133" t="s">
        <v>30</v>
      </c>
      <c r="H30" s="138" t="s">
        <v>30</v>
      </c>
      <c r="I30" s="28">
        <v>3</v>
      </c>
      <c r="J30" s="28" t="s">
        <v>30</v>
      </c>
      <c r="K30" s="28" t="s">
        <v>32</v>
      </c>
      <c r="L30" s="28" t="s">
        <v>33</v>
      </c>
      <c r="M30" s="134" t="s">
        <v>34</v>
      </c>
      <c r="N30" s="31" t="s">
        <v>453</v>
      </c>
      <c r="O30" s="28"/>
      <c r="P30" s="28"/>
      <c r="Q30" s="141">
        <v>3</v>
      </c>
      <c r="R30" s="28" t="s">
        <v>50</v>
      </c>
      <c r="S30" s="135">
        <v>0</v>
      </c>
      <c r="T30" s="135">
        <v>0</v>
      </c>
      <c r="U30" s="135">
        <v>0</v>
      </c>
      <c r="V30" s="135"/>
      <c r="W30" s="28" t="s">
        <v>36</v>
      </c>
      <c r="X30" s="27">
        <v>42948</v>
      </c>
      <c r="Y30" s="28"/>
      <c r="Z30" s="28" t="s">
        <v>30</v>
      </c>
      <c r="AA30" s="28" t="s">
        <v>37</v>
      </c>
      <c r="AB30" s="28"/>
      <c r="AC30" s="28">
        <v>0</v>
      </c>
      <c r="AD30" s="28" t="s">
        <v>38</v>
      </c>
      <c r="AE30" s="28" t="s">
        <v>239</v>
      </c>
      <c r="AF30" s="28" t="s">
        <v>140</v>
      </c>
    </row>
    <row r="31" spans="1:32" s="2" customFormat="1" ht="78.75">
      <c r="A31" s="126" t="s">
        <v>110</v>
      </c>
      <c r="B31" s="128"/>
      <c r="C31" s="28" t="s">
        <v>302</v>
      </c>
      <c r="D31" s="28"/>
      <c r="E31" s="133" t="s">
        <v>273</v>
      </c>
      <c r="F31" s="134" t="s">
        <v>30</v>
      </c>
      <c r="G31" s="133" t="s">
        <v>30</v>
      </c>
      <c r="H31" s="138" t="s">
        <v>30</v>
      </c>
      <c r="I31" s="28">
        <v>4</v>
      </c>
      <c r="J31" s="28" t="s">
        <v>30</v>
      </c>
      <c r="K31" s="28" t="s">
        <v>32</v>
      </c>
      <c r="L31" s="28" t="s">
        <v>33</v>
      </c>
      <c r="M31" s="134" t="s">
        <v>34</v>
      </c>
      <c r="N31" s="31" t="s">
        <v>453</v>
      </c>
      <c r="O31" s="28"/>
      <c r="P31" s="28"/>
      <c r="Q31" s="135">
        <v>1</v>
      </c>
      <c r="R31" s="28" t="s">
        <v>50</v>
      </c>
      <c r="S31" s="135">
        <v>0</v>
      </c>
      <c r="T31" s="135">
        <v>0</v>
      </c>
      <c r="U31" s="135">
        <v>0</v>
      </c>
      <c r="V31" s="135"/>
      <c r="W31" s="28" t="s">
        <v>36</v>
      </c>
      <c r="X31" s="27">
        <v>42948</v>
      </c>
      <c r="Y31" s="28"/>
      <c r="Z31" s="28" t="s">
        <v>30</v>
      </c>
      <c r="AA31" s="28" t="s">
        <v>37</v>
      </c>
      <c r="AB31" s="28"/>
      <c r="AC31" s="28">
        <v>0</v>
      </c>
      <c r="AD31" s="28" t="s">
        <v>38</v>
      </c>
      <c r="AE31" s="28" t="s">
        <v>85</v>
      </c>
      <c r="AF31" s="28" t="s">
        <v>274</v>
      </c>
    </row>
    <row r="32" spans="1:32" s="2" customFormat="1" ht="78.75">
      <c r="A32" s="126" t="s">
        <v>426</v>
      </c>
      <c r="B32" s="128"/>
      <c r="C32" s="28" t="s">
        <v>303</v>
      </c>
      <c r="D32" s="28"/>
      <c r="E32" s="133" t="s">
        <v>276</v>
      </c>
      <c r="F32" s="134" t="s">
        <v>30</v>
      </c>
      <c r="G32" s="133" t="s">
        <v>30</v>
      </c>
      <c r="H32" s="138" t="s">
        <v>30</v>
      </c>
      <c r="I32" s="28">
        <v>1</v>
      </c>
      <c r="J32" s="28" t="s">
        <v>31</v>
      </c>
      <c r="K32" s="28" t="s">
        <v>32</v>
      </c>
      <c r="L32" s="28" t="s">
        <v>33</v>
      </c>
      <c r="M32" s="134" t="s">
        <v>34</v>
      </c>
      <c r="N32" s="31" t="s">
        <v>453</v>
      </c>
      <c r="O32" s="28"/>
      <c r="P32" s="28"/>
      <c r="Q32" s="135">
        <v>1</v>
      </c>
      <c r="R32" s="28" t="s">
        <v>35</v>
      </c>
      <c r="S32" s="135">
        <v>0</v>
      </c>
      <c r="T32" s="135">
        <v>0</v>
      </c>
      <c r="U32" s="135">
        <v>0</v>
      </c>
      <c r="V32" s="135"/>
      <c r="W32" s="28" t="s">
        <v>36</v>
      </c>
      <c r="X32" s="27">
        <v>43132</v>
      </c>
      <c r="Y32" s="28"/>
      <c r="Z32" s="28" t="s">
        <v>30</v>
      </c>
      <c r="AA32" s="28" t="s">
        <v>37</v>
      </c>
      <c r="AB32" s="28"/>
      <c r="AC32" s="28">
        <v>0</v>
      </c>
      <c r="AD32" s="28" t="s">
        <v>38</v>
      </c>
      <c r="AE32" s="28" t="s">
        <v>408</v>
      </c>
      <c r="AF32" s="28" t="s">
        <v>140</v>
      </c>
    </row>
    <row r="33" spans="1:33" s="2" customFormat="1" ht="78.75">
      <c r="A33" s="126" t="s">
        <v>427</v>
      </c>
      <c r="B33" s="128"/>
      <c r="C33" s="28" t="s">
        <v>304</v>
      </c>
      <c r="D33" s="28"/>
      <c r="E33" s="133" t="s">
        <v>278</v>
      </c>
      <c r="F33" s="134" t="s">
        <v>30</v>
      </c>
      <c r="G33" s="133" t="s">
        <v>30</v>
      </c>
      <c r="H33" s="138" t="s">
        <v>30</v>
      </c>
      <c r="I33" s="28">
        <v>3</v>
      </c>
      <c r="J33" s="28" t="s">
        <v>30</v>
      </c>
      <c r="K33" s="28" t="s">
        <v>32</v>
      </c>
      <c r="L33" s="28" t="s">
        <v>33</v>
      </c>
      <c r="M33" s="134" t="s">
        <v>34</v>
      </c>
      <c r="N33" s="31" t="s">
        <v>453</v>
      </c>
      <c r="O33" s="28"/>
      <c r="P33" s="28"/>
      <c r="Q33" s="135">
        <v>1</v>
      </c>
      <c r="R33" s="28" t="s">
        <v>50</v>
      </c>
      <c r="S33" s="135">
        <v>0</v>
      </c>
      <c r="T33" s="135">
        <v>0</v>
      </c>
      <c r="U33" s="135">
        <v>0</v>
      </c>
      <c r="V33" s="135"/>
      <c r="W33" s="28" t="s">
        <v>36</v>
      </c>
      <c r="X33" s="27">
        <v>42948</v>
      </c>
      <c r="Y33" s="28"/>
      <c r="Z33" s="28" t="s">
        <v>30</v>
      </c>
      <c r="AA33" s="28" t="s">
        <v>37</v>
      </c>
      <c r="AB33" s="28"/>
      <c r="AC33" s="28">
        <v>0</v>
      </c>
      <c r="AD33" s="28" t="s">
        <v>38</v>
      </c>
      <c r="AE33" s="28" t="s">
        <v>239</v>
      </c>
      <c r="AF33" s="28" t="s">
        <v>30</v>
      </c>
    </row>
    <row r="34" spans="1:33" s="2" customFormat="1" ht="78.75">
      <c r="A34" s="126" t="s">
        <v>428</v>
      </c>
      <c r="B34" s="128"/>
      <c r="C34" s="28" t="s">
        <v>305</v>
      </c>
      <c r="D34" s="28"/>
      <c r="E34" s="133" t="s">
        <v>282</v>
      </c>
      <c r="F34" s="134" t="s">
        <v>30</v>
      </c>
      <c r="G34" s="133" t="s">
        <v>30</v>
      </c>
      <c r="H34" s="138" t="s">
        <v>30</v>
      </c>
      <c r="I34" s="28">
        <v>4</v>
      </c>
      <c r="J34" s="28" t="s">
        <v>30</v>
      </c>
      <c r="K34" s="28" t="s">
        <v>44</v>
      </c>
      <c r="L34" s="28" t="s">
        <v>33</v>
      </c>
      <c r="M34" s="134" t="s">
        <v>34</v>
      </c>
      <c r="N34" s="31" t="s">
        <v>453</v>
      </c>
      <c r="O34" s="28"/>
      <c r="P34" s="28"/>
      <c r="Q34" s="135">
        <v>1</v>
      </c>
      <c r="R34" s="28" t="s">
        <v>35</v>
      </c>
      <c r="S34" s="135">
        <v>0</v>
      </c>
      <c r="T34" s="135">
        <v>0</v>
      </c>
      <c r="U34" s="135">
        <v>0</v>
      </c>
      <c r="V34" s="135"/>
      <c r="W34" s="28" t="s">
        <v>36</v>
      </c>
      <c r="X34" s="27">
        <v>43132</v>
      </c>
      <c r="Y34" s="28"/>
      <c r="Z34" s="28" t="s">
        <v>30</v>
      </c>
      <c r="AA34" s="28" t="s">
        <v>37</v>
      </c>
      <c r="AB34" s="28"/>
      <c r="AC34" s="28">
        <v>0</v>
      </c>
      <c r="AD34" s="28" t="s">
        <v>38</v>
      </c>
      <c r="AE34" s="28" t="s">
        <v>85</v>
      </c>
      <c r="AF34" s="28" t="s">
        <v>30</v>
      </c>
    </row>
    <row r="35" spans="1:33" s="2" customFormat="1" ht="78.75">
      <c r="A35" s="126" t="s">
        <v>429</v>
      </c>
      <c r="B35" s="128"/>
      <c r="C35" s="28" t="s">
        <v>306</v>
      </c>
      <c r="D35" s="28"/>
      <c r="E35" s="133" t="s">
        <v>280</v>
      </c>
      <c r="F35" s="134" t="s">
        <v>30</v>
      </c>
      <c r="G35" s="133" t="s">
        <v>30</v>
      </c>
      <c r="H35" s="138" t="s">
        <v>30</v>
      </c>
      <c r="I35" s="28">
        <v>4</v>
      </c>
      <c r="J35" s="28" t="s">
        <v>30</v>
      </c>
      <c r="K35" s="28" t="s">
        <v>44</v>
      </c>
      <c r="L35" s="28" t="s">
        <v>33</v>
      </c>
      <c r="M35" s="134" t="s">
        <v>34</v>
      </c>
      <c r="N35" s="31" t="s">
        <v>453</v>
      </c>
      <c r="O35" s="28"/>
      <c r="P35" s="28"/>
      <c r="Q35" s="135">
        <v>1</v>
      </c>
      <c r="R35" s="28" t="s">
        <v>35</v>
      </c>
      <c r="S35" s="135">
        <v>0</v>
      </c>
      <c r="T35" s="135">
        <v>0</v>
      </c>
      <c r="U35" s="135">
        <v>0</v>
      </c>
      <c r="V35" s="135"/>
      <c r="W35" s="28" t="s">
        <v>36</v>
      </c>
      <c r="X35" s="27">
        <v>43132</v>
      </c>
      <c r="Y35" s="28"/>
      <c r="Z35" s="28" t="s">
        <v>30</v>
      </c>
      <c r="AA35" s="28" t="s">
        <v>37</v>
      </c>
      <c r="AB35" s="28"/>
      <c r="AC35" s="28">
        <v>0</v>
      </c>
      <c r="AD35" s="28" t="s">
        <v>38</v>
      </c>
      <c r="AE35" s="28" t="s">
        <v>85</v>
      </c>
      <c r="AF35" s="28" t="s">
        <v>30</v>
      </c>
    </row>
    <row r="36" spans="1:33" s="2" customFormat="1" ht="78.75">
      <c r="A36" s="126" t="s">
        <v>430</v>
      </c>
      <c r="B36" s="128"/>
      <c r="C36" s="28" t="s">
        <v>307</v>
      </c>
      <c r="D36" s="28"/>
      <c r="E36" s="133" t="s">
        <v>284</v>
      </c>
      <c r="F36" s="134" t="s">
        <v>30</v>
      </c>
      <c r="G36" s="133" t="s">
        <v>30</v>
      </c>
      <c r="H36" s="138" t="s">
        <v>30</v>
      </c>
      <c r="I36" s="28">
        <v>2</v>
      </c>
      <c r="J36" s="28" t="s">
        <v>139</v>
      </c>
      <c r="K36" s="28" t="s">
        <v>32</v>
      </c>
      <c r="L36" s="28" t="s">
        <v>33</v>
      </c>
      <c r="M36" s="134" t="s">
        <v>34</v>
      </c>
      <c r="N36" s="31" t="s">
        <v>453</v>
      </c>
      <c r="O36" s="28"/>
      <c r="P36" s="28"/>
      <c r="Q36" s="135">
        <v>1</v>
      </c>
      <c r="R36" s="28" t="s">
        <v>35</v>
      </c>
      <c r="S36" s="135">
        <v>0</v>
      </c>
      <c r="T36" s="135">
        <v>0</v>
      </c>
      <c r="U36" s="135">
        <v>0</v>
      </c>
      <c r="V36" s="135"/>
      <c r="W36" s="28" t="s">
        <v>36</v>
      </c>
      <c r="X36" s="27">
        <v>43132</v>
      </c>
      <c r="Y36" s="28"/>
      <c r="Z36" s="28" t="s">
        <v>30</v>
      </c>
      <c r="AA36" s="28" t="s">
        <v>37</v>
      </c>
      <c r="AB36" s="28"/>
      <c r="AC36" s="28">
        <v>131000</v>
      </c>
      <c r="AD36" s="28" t="s">
        <v>38</v>
      </c>
      <c r="AE36" s="28" t="s">
        <v>55</v>
      </c>
      <c r="AF36" s="28" t="s">
        <v>39</v>
      </c>
    </row>
    <row r="37" spans="1:33" s="2" customFormat="1" ht="78.75">
      <c r="A37" s="126" t="s">
        <v>431</v>
      </c>
      <c r="B37" s="128"/>
      <c r="C37" s="28" t="s">
        <v>308</v>
      </c>
      <c r="D37" s="28"/>
      <c r="E37" s="133" t="s">
        <v>256</v>
      </c>
      <c r="F37" s="134" t="s">
        <v>30</v>
      </c>
      <c r="G37" s="133" t="s">
        <v>30</v>
      </c>
      <c r="H37" s="138" t="s">
        <v>30</v>
      </c>
      <c r="I37" s="28">
        <v>3</v>
      </c>
      <c r="J37" s="28" t="s">
        <v>30</v>
      </c>
      <c r="K37" s="28" t="s">
        <v>32</v>
      </c>
      <c r="L37" s="28" t="s">
        <v>33</v>
      </c>
      <c r="M37" s="134" t="s">
        <v>34</v>
      </c>
      <c r="N37" s="31" t="s">
        <v>453</v>
      </c>
      <c r="O37" s="28"/>
      <c r="P37" s="28"/>
      <c r="Q37" s="135">
        <v>1</v>
      </c>
      <c r="R37" s="28" t="s">
        <v>35</v>
      </c>
      <c r="S37" s="135">
        <v>0</v>
      </c>
      <c r="T37" s="135">
        <v>0</v>
      </c>
      <c r="U37" s="135">
        <v>0</v>
      </c>
      <c r="V37" s="135"/>
      <c r="W37" s="28" t="s">
        <v>36</v>
      </c>
      <c r="X37" s="27">
        <v>43132</v>
      </c>
      <c r="Y37" s="28"/>
      <c r="Z37" s="28" t="s">
        <v>30</v>
      </c>
      <c r="AA37" s="28" t="s">
        <v>37</v>
      </c>
      <c r="AB37" s="28"/>
      <c r="AC37" s="28">
        <v>0</v>
      </c>
      <c r="AD37" s="28" t="s">
        <v>38</v>
      </c>
      <c r="AE37" s="28" t="s">
        <v>239</v>
      </c>
      <c r="AF37" s="28" t="s">
        <v>30</v>
      </c>
    </row>
    <row r="38" spans="1:33" s="2" customFormat="1" ht="78.75">
      <c r="A38" s="126" t="s">
        <v>51</v>
      </c>
      <c r="B38" s="128"/>
      <c r="C38" s="28" t="s">
        <v>309</v>
      </c>
      <c r="D38" s="28" t="s">
        <v>310</v>
      </c>
      <c r="E38" s="133" t="s">
        <v>413</v>
      </c>
      <c r="F38" s="134" t="s">
        <v>30</v>
      </c>
      <c r="G38" s="133" t="s">
        <v>30</v>
      </c>
      <c r="H38" s="140" t="s">
        <v>30</v>
      </c>
      <c r="I38" s="28">
        <v>1</v>
      </c>
      <c r="J38" s="28" t="s">
        <v>31</v>
      </c>
      <c r="K38" s="28" t="s">
        <v>32</v>
      </c>
      <c r="L38" s="28" t="s">
        <v>33</v>
      </c>
      <c r="M38" s="134" t="s">
        <v>34</v>
      </c>
      <c r="N38" s="31" t="s">
        <v>453</v>
      </c>
      <c r="O38" s="28"/>
      <c r="P38" s="28"/>
      <c r="Q38" s="135">
        <v>1</v>
      </c>
      <c r="R38" s="31" t="s">
        <v>35</v>
      </c>
      <c r="S38" s="135">
        <v>0</v>
      </c>
      <c r="T38" s="135">
        <v>0</v>
      </c>
      <c r="U38" s="135">
        <v>0</v>
      </c>
      <c r="V38" s="135">
        <v>0</v>
      </c>
      <c r="W38" s="28" t="s">
        <v>36</v>
      </c>
      <c r="X38" s="27"/>
      <c r="Y38" s="28"/>
      <c r="Z38" s="28" t="s">
        <v>30</v>
      </c>
      <c r="AA38" s="28" t="s">
        <v>37</v>
      </c>
      <c r="AB38" s="28"/>
      <c r="AC38" s="28">
        <v>140000</v>
      </c>
      <c r="AD38" s="28" t="s">
        <v>38</v>
      </c>
      <c r="AE38" s="28" t="s">
        <v>408</v>
      </c>
      <c r="AF38" s="28" t="s">
        <v>140</v>
      </c>
    </row>
    <row r="39" spans="1:33" s="2" customFormat="1" ht="78.75">
      <c r="A39" s="126" t="s">
        <v>115</v>
      </c>
      <c r="B39" s="128"/>
      <c r="C39" s="28" t="s">
        <v>311</v>
      </c>
      <c r="D39" s="28"/>
      <c r="E39" s="133" t="s">
        <v>269</v>
      </c>
      <c r="F39" s="134" t="s">
        <v>30</v>
      </c>
      <c r="G39" s="133" t="s">
        <v>30</v>
      </c>
      <c r="H39" s="138" t="s">
        <v>30</v>
      </c>
      <c r="I39" s="28">
        <v>1</v>
      </c>
      <c r="J39" s="28" t="s">
        <v>31</v>
      </c>
      <c r="K39" s="28" t="s">
        <v>32</v>
      </c>
      <c r="L39" s="28" t="s">
        <v>33</v>
      </c>
      <c r="M39" s="134" t="s">
        <v>34</v>
      </c>
      <c r="N39" s="31" t="s">
        <v>453</v>
      </c>
      <c r="O39" s="28"/>
      <c r="P39" s="28"/>
      <c r="Q39" s="135">
        <v>1</v>
      </c>
      <c r="R39" s="28" t="s">
        <v>50</v>
      </c>
      <c r="S39" s="135">
        <v>0</v>
      </c>
      <c r="T39" s="135">
        <v>0</v>
      </c>
      <c r="U39" s="135">
        <v>0</v>
      </c>
      <c r="V39" s="135"/>
      <c r="W39" s="28" t="s">
        <v>36</v>
      </c>
      <c r="X39" s="27">
        <v>42948</v>
      </c>
      <c r="Y39" s="28"/>
      <c r="Z39" s="28" t="s">
        <v>30</v>
      </c>
      <c r="AA39" s="28" t="s">
        <v>37</v>
      </c>
      <c r="AB39" s="28"/>
      <c r="AC39" s="28">
        <v>0</v>
      </c>
      <c r="AD39" s="28" t="s">
        <v>38</v>
      </c>
      <c r="AE39" s="28" t="s">
        <v>408</v>
      </c>
      <c r="AF39" s="28" t="s">
        <v>140</v>
      </c>
    </row>
    <row r="40" spans="1:33" s="2" customFormat="1" ht="78.75">
      <c r="A40" s="126" t="s">
        <v>118</v>
      </c>
      <c r="B40" s="128"/>
      <c r="C40" s="28" t="s">
        <v>312</v>
      </c>
      <c r="D40" s="28"/>
      <c r="E40" s="133" t="s">
        <v>271</v>
      </c>
      <c r="F40" s="134" t="s">
        <v>30</v>
      </c>
      <c r="G40" s="133" t="s">
        <v>30</v>
      </c>
      <c r="H40" s="138" t="s">
        <v>30</v>
      </c>
      <c r="I40" s="28">
        <v>3</v>
      </c>
      <c r="J40" s="28" t="s">
        <v>30</v>
      </c>
      <c r="K40" s="28" t="s">
        <v>32</v>
      </c>
      <c r="L40" s="28" t="s">
        <v>33</v>
      </c>
      <c r="M40" s="134" t="s">
        <v>34</v>
      </c>
      <c r="N40" s="31" t="s">
        <v>453</v>
      </c>
      <c r="O40" s="28"/>
      <c r="P40" s="28"/>
      <c r="Q40" s="141">
        <v>3</v>
      </c>
      <c r="R40" s="28" t="s">
        <v>50</v>
      </c>
      <c r="S40" s="135">
        <v>0</v>
      </c>
      <c r="T40" s="135">
        <v>0</v>
      </c>
      <c r="U40" s="135">
        <v>0</v>
      </c>
      <c r="V40" s="135"/>
      <c r="W40" s="28" t="s">
        <v>36</v>
      </c>
      <c r="X40" s="27">
        <v>42948</v>
      </c>
      <c r="Y40" s="28"/>
      <c r="Z40" s="28" t="s">
        <v>30</v>
      </c>
      <c r="AA40" s="28" t="s">
        <v>37</v>
      </c>
      <c r="AB40" s="28"/>
      <c r="AC40" s="28">
        <v>0</v>
      </c>
      <c r="AD40" s="28" t="s">
        <v>38</v>
      </c>
      <c r="AE40" s="28" t="s">
        <v>239</v>
      </c>
      <c r="AF40" s="28" t="s">
        <v>140</v>
      </c>
    </row>
    <row r="41" spans="1:33" s="2" customFormat="1" ht="78.75">
      <c r="A41" s="126" t="s">
        <v>121</v>
      </c>
      <c r="B41" s="128"/>
      <c r="C41" s="28" t="s">
        <v>313</v>
      </c>
      <c r="D41" s="28"/>
      <c r="E41" s="133" t="s">
        <v>273</v>
      </c>
      <c r="F41" s="134" t="s">
        <v>30</v>
      </c>
      <c r="G41" s="133" t="s">
        <v>30</v>
      </c>
      <c r="H41" s="138" t="s">
        <v>30</v>
      </c>
      <c r="I41" s="28">
        <v>4</v>
      </c>
      <c r="J41" s="28" t="s">
        <v>30</v>
      </c>
      <c r="K41" s="28" t="s">
        <v>32</v>
      </c>
      <c r="L41" s="28" t="s">
        <v>33</v>
      </c>
      <c r="M41" s="134" t="s">
        <v>34</v>
      </c>
      <c r="N41" s="31" t="s">
        <v>453</v>
      </c>
      <c r="O41" s="28"/>
      <c r="P41" s="28"/>
      <c r="Q41" s="135">
        <v>1</v>
      </c>
      <c r="R41" s="28" t="s">
        <v>50</v>
      </c>
      <c r="S41" s="135">
        <v>0</v>
      </c>
      <c r="T41" s="135">
        <v>0</v>
      </c>
      <c r="U41" s="135">
        <v>0</v>
      </c>
      <c r="V41" s="135"/>
      <c r="W41" s="28" t="s">
        <v>36</v>
      </c>
      <c r="X41" s="27">
        <v>42948</v>
      </c>
      <c r="Y41" s="28"/>
      <c r="Z41" s="28" t="s">
        <v>30</v>
      </c>
      <c r="AA41" s="28" t="s">
        <v>37</v>
      </c>
      <c r="AB41" s="28"/>
      <c r="AC41" s="28">
        <v>0</v>
      </c>
      <c r="AD41" s="28" t="s">
        <v>38</v>
      </c>
      <c r="AE41" s="28" t="s">
        <v>85</v>
      </c>
      <c r="AF41" s="28" t="s">
        <v>274</v>
      </c>
    </row>
    <row r="42" spans="1:33" s="2" customFormat="1" ht="78.75">
      <c r="A42" s="126" t="s">
        <v>432</v>
      </c>
      <c r="B42" s="128"/>
      <c r="C42" s="28" t="s">
        <v>314</v>
      </c>
      <c r="D42" s="28"/>
      <c r="E42" s="133" t="s">
        <v>276</v>
      </c>
      <c r="F42" s="134" t="s">
        <v>30</v>
      </c>
      <c r="G42" s="133" t="s">
        <v>30</v>
      </c>
      <c r="H42" s="138" t="s">
        <v>30</v>
      </c>
      <c r="I42" s="28">
        <v>1</v>
      </c>
      <c r="J42" s="28" t="s">
        <v>31</v>
      </c>
      <c r="K42" s="28" t="s">
        <v>32</v>
      </c>
      <c r="L42" s="28" t="s">
        <v>33</v>
      </c>
      <c r="M42" s="134" t="s">
        <v>34</v>
      </c>
      <c r="N42" s="31" t="s">
        <v>453</v>
      </c>
      <c r="O42" s="28"/>
      <c r="P42" s="28"/>
      <c r="Q42" s="135">
        <v>1</v>
      </c>
      <c r="R42" s="28" t="s">
        <v>35</v>
      </c>
      <c r="S42" s="135">
        <v>0</v>
      </c>
      <c r="T42" s="135">
        <v>0</v>
      </c>
      <c r="U42" s="135">
        <v>0</v>
      </c>
      <c r="V42" s="135"/>
      <c r="W42" s="28" t="s">
        <v>36</v>
      </c>
      <c r="X42" s="27">
        <v>43132</v>
      </c>
      <c r="Y42" s="28"/>
      <c r="Z42" s="28" t="s">
        <v>30</v>
      </c>
      <c r="AA42" s="28" t="s">
        <v>37</v>
      </c>
      <c r="AB42" s="28"/>
      <c r="AC42" s="28">
        <v>0</v>
      </c>
      <c r="AD42" s="28" t="s">
        <v>38</v>
      </c>
      <c r="AE42" s="28" t="s">
        <v>408</v>
      </c>
      <c r="AF42" s="28" t="s">
        <v>140</v>
      </c>
    </row>
    <row r="43" spans="1:33" s="2" customFormat="1" ht="78.75">
      <c r="A43" s="126" t="s">
        <v>433</v>
      </c>
      <c r="B43" s="128"/>
      <c r="C43" s="28" t="s">
        <v>315</v>
      </c>
      <c r="D43" s="28"/>
      <c r="E43" s="133" t="s">
        <v>278</v>
      </c>
      <c r="F43" s="134" t="s">
        <v>30</v>
      </c>
      <c r="G43" s="133" t="s">
        <v>30</v>
      </c>
      <c r="H43" s="138" t="s">
        <v>30</v>
      </c>
      <c r="I43" s="28">
        <v>3</v>
      </c>
      <c r="J43" s="28" t="s">
        <v>30</v>
      </c>
      <c r="K43" s="28" t="s">
        <v>32</v>
      </c>
      <c r="L43" s="28" t="s">
        <v>33</v>
      </c>
      <c r="M43" s="134" t="s">
        <v>34</v>
      </c>
      <c r="N43" s="31" t="s">
        <v>453</v>
      </c>
      <c r="O43" s="28"/>
      <c r="P43" s="28"/>
      <c r="Q43" s="135">
        <v>1</v>
      </c>
      <c r="R43" s="28" t="s">
        <v>50</v>
      </c>
      <c r="S43" s="135">
        <v>0</v>
      </c>
      <c r="T43" s="135">
        <v>0</v>
      </c>
      <c r="U43" s="135">
        <v>0</v>
      </c>
      <c r="V43" s="135"/>
      <c r="W43" s="28" t="s">
        <v>36</v>
      </c>
      <c r="X43" s="27">
        <v>42948</v>
      </c>
      <c r="Y43" s="28"/>
      <c r="Z43" s="28" t="s">
        <v>30</v>
      </c>
      <c r="AA43" s="28" t="s">
        <v>37</v>
      </c>
      <c r="AB43" s="28"/>
      <c r="AC43" s="28">
        <v>0</v>
      </c>
      <c r="AD43" s="28" t="s">
        <v>38</v>
      </c>
      <c r="AE43" s="28" t="s">
        <v>239</v>
      </c>
      <c r="AF43" s="28" t="s">
        <v>30</v>
      </c>
    </row>
    <row r="44" spans="1:33" s="2" customFormat="1" ht="78.75">
      <c r="A44" s="126" t="s">
        <v>434</v>
      </c>
      <c r="B44" s="128"/>
      <c r="C44" s="28" t="s">
        <v>316</v>
      </c>
      <c r="D44" s="28"/>
      <c r="E44" s="133" t="s">
        <v>280</v>
      </c>
      <c r="F44" s="134" t="s">
        <v>30</v>
      </c>
      <c r="G44" s="133" t="s">
        <v>30</v>
      </c>
      <c r="H44" s="138" t="s">
        <v>30</v>
      </c>
      <c r="I44" s="28">
        <v>4</v>
      </c>
      <c r="J44" s="28" t="s">
        <v>30</v>
      </c>
      <c r="K44" s="28" t="s">
        <v>44</v>
      </c>
      <c r="L44" s="28" t="s">
        <v>33</v>
      </c>
      <c r="M44" s="134" t="s">
        <v>34</v>
      </c>
      <c r="N44" s="31" t="s">
        <v>453</v>
      </c>
      <c r="O44" s="28"/>
      <c r="P44" s="28"/>
      <c r="Q44" s="135">
        <v>1</v>
      </c>
      <c r="R44" s="28" t="s">
        <v>35</v>
      </c>
      <c r="S44" s="135">
        <v>0</v>
      </c>
      <c r="T44" s="135">
        <v>0</v>
      </c>
      <c r="U44" s="135">
        <v>0</v>
      </c>
      <c r="V44" s="135"/>
      <c r="W44" s="28" t="s">
        <v>36</v>
      </c>
      <c r="X44" s="27">
        <v>43132</v>
      </c>
      <c r="Y44" s="28"/>
      <c r="Z44" s="28" t="s">
        <v>30</v>
      </c>
      <c r="AA44" s="28" t="s">
        <v>37</v>
      </c>
      <c r="AB44" s="28"/>
      <c r="AC44" s="28">
        <v>0</v>
      </c>
      <c r="AD44" s="28" t="s">
        <v>38</v>
      </c>
      <c r="AE44" s="28" t="s">
        <v>85</v>
      </c>
      <c r="AF44" s="28" t="s">
        <v>30</v>
      </c>
    </row>
    <row r="45" spans="1:33" s="2" customFormat="1" ht="78.75">
      <c r="A45" s="126" t="s">
        <v>435</v>
      </c>
      <c r="B45" s="128"/>
      <c r="C45" s="28" t="s">
        <v>317</v>
      </c>
      <c r="D45" s="28"/>
      <c r="E45" s="133" t="s">
        <v>282</v>
      </c>
      <c r="F45" s="134" t="s">
        <v>30</v>
      </c>
      <c r="G45" s="133" t="s">
        <v>30</v>
      </c>
      <c r="H45" s="138" t="s">
        <v>30</v>
      </c>
      <c r="I45" s="28">
        <v>4</v>
      </c>
      <c r="J45" s="28" t="s">
        <v>30</v>
      </c>
      <c r="K45" s="28" t="s">
        <v>44</v>
      </c>
      <c r="L45" s="28" t="s">
        <v>33</v>
      </c>
      <c r="M45" s="134" t="s">
        <v>34</v>
      </c>
      <c r="N45" s="31" t="s">
        <v>453</v>
      </c>
      <c r="O45" s="28"/>
      <c r="P45" s="28"/>
      <c r="Q45" s="135">
        <v>1</v>
      </c>
      <c r="R45" s="28" t="s">
        <v>35</v>
      </c>
      <c r="S45" s="135">
        <v>0</v>
      </c>
      <c r="T45" s="135">
        <v>0</v>
      </c>
      <c r="U45" s="135">
        <v>0</v>
      </c>
      <c r="V45" s="135"/>
      <c r="W45" s="28" t="s">
        <v>36</v>
      </c>
      <c r="X45" s="27">
        <v>43132</v>
      </c>
      <c r="Y45" s="28"/>
      <c r="Z45" s="28" t="s">
        <v>30</v>
      </c>
      <c r="AA45" s="28" t="s">
        <v>37</v>
      </c>
      <c r="AB45" s="28"/>
      <c r="AC45" s="28">
        <v>0</v>
      </c>
      <c r="AD45" s="28" t="s">
        <v>38</v>
      </c>
      <c r="AE45" s="28" t="s">
        <v>85</v>
      </c>
      <c r="AF45" s="28" t="s">
        <v>30</v>
      </c>
    </row>
    <row r="46" spans="1:33" s="2" customFormat="1" ht="78.75">
      <c r="A46" s="126" t="s">
        <v>436</v>
      </c>
      <c r="B46" s="128"/>
      <c r="C46" s="28" t="s">
        <v>318</v>
      </c>
      <c r="D46" s="28"/>
      <c r="E46" s="133" t="s">
        <v>284</v>
      </c>
      <c r="F46" s="134" t="s">
        <v>30</v>
      </c>
      <c r="G46" s="133" t="s">
        <v>30</v>
      </c>
      <c r="H46" s="138" t="s">
        <v>30</v>
      </c>
      <c r="I46" s="28">
        <v>2</v>
      </c>
      <c r="J46" s="28" t="s">
        <v>139</v>
      </c>
      <c r="K46" s="28" t="s">
        <v>32</v>
      </c>
      <c r="L46" s="28" t="s">
        <v>33</v>
      </c>
      <c r="M46" s="134" t="s">
        <v>34</v>
      </c>
      <c r="N46" s="31" t="s">
        <v>453</v>
      </c>
      <c r="O46" s="28"/>
      <c r="P46" s="28"/>
      <c r="Q46" s="135">
        <v>1</v>
      </c>
      <c r="R46" s="28" t="s">
        <v>35</v>
      </c>
      <c r="S46" s="135">
        <v>0</v>
      </c>
      <c r="T46" s="135">
        <v>0</v>
      </c>
      <c r="U46" s="135">
        <v>0</v>
      </c>
      <c r="V46" s="135"/>
      <c r="W46" s="28" t="s">
        <v>36</v>
      </c>
      <c r="X46" s="27">
        <v>43132</v>
      </c>
      <c r="Y46" s="28"/>
      <c r="Z46" s="28" t="s">
        <v>30</v>
      </c>
      <c r="AA46" s="28" t="s">
        <v>37</v>
      </c>
      <c r="AB46" s="28"/>
      <c r="AC46" s="28">
        <v>131000</v>
      </c>
      <c r="AD46" s="28" t="s">
        <v>38</v>
      </c>
      <c r="AE46" s="28" t="s">
        <v>55</v>
      </c>
      <c r="AF46" s="28" t="s">
        <v>39</v>
      </c>
    </row>
    <row r="47" spans="1:33" s="2" customFormat="1" ht="78.75">
      <c r="A47" s="126" t="s">
        <v>437</v>
      </c>
      <c r="B47" s="128"/>
      <c r="C47" s="28" t="s">
        <v>319</v>
      </c>
      <c r="D47" s="28"/>
      <c r="E47" s="133" t="s">
        <v>256</v>
      </c>
      <c r="F47" s="134" t="s">
        <v>30</v>
      </c>
      <c r="G47" s="133" t="s">
        <v>30</v>
      </c>
      <c r="H47" s="138" t="s">
        <v>30</v>
      </c>
      <c r="I47" s="28">
        <v>3</v>
      </c>
      <c r="J47" s="28" t="s">
        <v>30</v>
      </c>
      <c r="K47" s="28" t="s">
        <v>32</v>
      </c>
      <c r="L47" s="28" t="s">
        <v>33</v>
      </c>
      <c r="M47" s="134" t="s">
        <v>34</v>
      </c>
      <c r="N47" s="31" t="s">
        <v>453</v>
      </c>
      <c r="O47" s="28"/>
      <c r="P47" s="28"/>
      <c r="Q47" s="135">
        <v>1</v>
      </c>
      <c r="R47" s="28" t="s">
        <v>35</v>
      </c>
      <c r="S47" s="135">
        <v>0</v>
      </c>
      <c r="T47" s="135">
        <v>0</v>
      </c>
      <c r="U47" s="135">
        <v>0</v>
      </c>
      <c r="V47" s="135"/>
      <c r="W47" s="28" t="s">
        <v>36</v>
      </c>
      <c r="X47" s="27">
        <v>43132</v>
      </c>
      <c r="Y47" s="28"/>
      <c r="Z47" s="28" t="s">
        <v>30</v>
      </c>
      <c r="AA47" s="28" t="s">
        <v>37</v>
      </c>
      <c r="AB47" s="28"/>
      <c r="AC47" s="28">
        <v>0</v>
      </c>
      <c r="AD47" s="28" t="s">
        <v>38</v>
      </c>
      <c r="AE47" s="28" t="s">
        <v>239</v>
      </c>
      <c r="AF47" s="28" t="s">
        <v>30</v>
      </c>
    </row>
    <row r="48" spans="1:33" ht="78.75">
      <c r="A48" s="134" t="s">
        <v>56</v>
      </c>
      <c r="B48" s="28"/>
      <c r="C48" s="28" t="s">
        <v>257</v>
      </c>
      <c r="D48" s="28"/>
      <c r="E48" s="133" t="s">
        <v>258</v>
      </c>
      <c r="F48" s="134" t="s">
        <v>30</v>
      </c>
      <c r="G48" s="133" t="s">
        <v>30</v>
      </c>
      <c r="H48" s="138" t="s">
        <v>30</v>
      </c>
      <c r="I48" s="28">
        <v>4</v>
      </c>
      <c r="J48" s="28" t="s">
        <v>30</v>
      </c>
      <c r="K48" s="28" t="s">
        <v>30</v>
      </c>
      <c r="L48" s="28" t="s">
        <v>33</v>
      </c>
      <c r="M48" s="134" t="s">
        <v>34</v>
      </c>
      <c r="N48" s="31" t="s">
        <v>453</v>
      </c>
      <c r="O48" s="28"/>
      <c r="P48" s="28"/>
      <c r="Q48" s="135">
        <v>1</v>
      </c>
      <c r="R48" s="28" t="s">
        <v>35</v>
      </c>
      <c r="S48" s="135">
        <v>0</v>
      </c>
      <c r="T48" s="135">
        <v>0</v>
      </c>
      <c r="U48" s="135">
        <v>0</v>
      </c>
      <c r="V48" s="135">
        <v>0</v>
      </c>
      <c r="W48" s="28" t="s">
        <v>36</v>
      </c>
      <c r="X48" s="27">
        <v>42948</v>
      </c>
      <c r="Y48" s="28"/>
      <c r="Z48" s="28" t="s">
        <v>30</v>
      </c>
      <c r="AA48" s="28" t="s">
        <v>37</v>
      </c>
      <c r="AB48" s="28"/>
      <c r="AC48" s="28">
        <v>0</v>
      </c>
      <c r="AD48" s="28" t="s">
        <v>38</v>
      </c>
      <c r="AE48" s="28" t="s">
        <v>85</v>
      </c>
      <c r="AF48" s="137" t="s">
        <v>30</v>
      </c>
      <c r="AG48" s="13"/>
    </row>
    <row r="49" spans="1:33" ht="78.75">
      <c r="A49" s="134" t="s">
        <v>60</v>
      </c>
      <c r="B49" s="28"/>
      <c r="C49" s="28" t="s">
        <v>259</v>
      </c>
      <c r="D49" s="28"/>
      <c r="E49" s="133" t="s">
        <v>260</v>
      </c>
      <c r="F49" s="134" t="s">
        <v>30</v>
      </c>
      <c r="G49" s="133" t="s">
        <v>30</v>
      </c>
      <c r="H49" s="138" t="s">
        <v>30</v>
      </c>
      <c r="I49" s="28">
        <v>4</v>
      </c>
      <c r="J49" s="28" t="s">
        <v>30</v>
      </c>
      <c r="K49" s="28" t="s">
        <v>30</v>
      </c>
      <c r="L49" s="28" t="s">
        <v>33</v>
      </c>
      <c r="M49" s="134" t="s">
        <v>34</v>
      </c>
      <c r="N49" s="31" t="s">
        <v>453</v>
      </c>
      <c r="O49" s="28"/>
      <c r="P49" s="28"/>
      <c r="Q49" s="135">
        <v>1</v>
      </c>
      <c r="R49" s="28" t="s">
        <v>35</v>
      </c>
      <c r="S49" s="135">
        <v>0</v>
      </c>
      <c r="T49" s="135">
        <v>0</v>
      </c>
      <c r="U49" s="135">
        <v>0</v>
      </c>
      <c r="V49" s="135">
        <v>0</v>
      </c>
      <c r="W49" s="28" t="s">
        <v>36</v>
      </c>
      <c r="X49" s="27">
        <v>43132</v>
      </c>
      <c r="Y49" s="28"/>
      <c r="Z49" s="28" t="s">
        <v>30</v>
      </c>
      <c r="AA49" s="28" t="s">
        <v>37</v>
      </c>
      <c r="AB49" s="28"/>
      <c r="AC49" s="28">
        <v>0</v>
      </c>
      <c r="AD49" s="28" t="s">
        <v>38</v>
      </c>
      <c r="AE49" s="28" t="s">
        <v>85</v>
      </c>
      <c r="AF49" s="137" t="s">
        <v>30</v>
      </c>
      <c r="AG49" s="13"/>
    </row>
    <row r="50" spans="1:33" ht="78.75">
      <c r="A50" s="134" t="s">
        <v>65</v>
      </c>
      <c r="B50" s="28"/>
      <c r="C50" s="28" t="s">
        <v>264</v>
      </c>
      <c r="D50" s="28"/>
      <c r="E50" s="133" t="s">
        <v>265</v>
      </c>
      <c r="F50" s="134" t="s">
        <v>30</v>
      </c>
      <c r="G50" s="133" t="s">
        <v>30</v>
      </c>
      <c r="H50" s="138" t="s">
        <v>30</v>
      </c>
      <c r="I50" s="28">
        <v>4</v>
      </c>
      <c r="J50" s="28" t="s">
        <v>30</v>
      </c>
      <c r="K50" s="28" t="s">
        <v>44</v>
      </c>
      <c r="L50" s="28" t="s">
        <v>33</v>
      </c>
      <c r="M50" s="134" t="s">
        <v>34</v>
      </c>
      <c r="N50" s="31" t="s">
        <v>453</v>
      </c>
      <c r="O50" s="28"/>
      <c r="P50" s="28"/>
      <c r="Q50" s="135">
        <v>1</v>
      </c>
      <c r="R50" s="28" t="s">
        <v>76</v>
      </c>
      <c r="S50" s="135">
        <v>0</v>
      </c>
      <c r="T50" s="135">
        <v>0</v>
      </c>
      <c r="U50" s="135">
        <v>0</v>
      </c>
      <c r="V50" s="135">
        <v>0</v>
      </c>
      <c r="W50" s="28" t="s">
        <v>36</v>
      </c>
      <c r="X50" s="27">
        <v>43132</v>
      </c>
      <c r="Y50" s="28"/>
      <c r="Z50" s="28" t="s">
        <v>30</v>
      </c>
      <c r="AA50" s="28" t="s">
        <v>37</v>
      </c>
      <c r="AB50" s="28"/>
      <c r="AC50" s="28">
        <v>0</v>
      </c>
      <c r="AD50" s="28" t="s">
        <v>38</v>
      </c>
      <c r="AE50" s="28" t="s">
        <v>85</v>
      </c>
      <c r="AF50" s="137" t="s">
        <v>30</v>
      </c>
      <c r="AG50" s="13"/>
    </row>
    <row r="51" spans="1:33" ht="78.75">
      <c r="A51" s="134" t="s">
        <v>69</v>
      </c>
      <c r="B51" s="28"/>
      <c r="C51" s="28" t="s">
        <v>261</v>
      </c>
      <c r="D51" s="28"/>
      <c r="E51" s="133" t="s">
        <v>262</v>
      </c>
      <c r="F51" s="134" t="s">
        <v>30</v>
      </c>
      <c r="G51" s="133" t="s">
        <v>30</v>
      </c>
      <c r="H51" s="138" t="s">
        <v>30</v>
      </c>
      <c r="I51" s="28">
        <v>4</v>
      </c>
      <c r="J51" s="28" t="s">
        <v>30</v>
      </c>
      <c r="K51" s="28" t="s">
        <v>30</v>
      </c>
      <c r="L51" s="28" t="s">
        <v>33</v>
      </c>
      <c r="M51" s="134" t="s">
        <v>34</v>
      </c>
      <c r="N51" s="31" t="s">
        <v>453</v>
      </c>
      <c r="O51" s="28"/>
      <c r="P51" s="28"/>
      <c r="Q51" s="135">
        <v>1</v>
      </c>
      <c r="R51" s="28" t="s">
        <v>263</v>
      </c>
      <c r="S51" s="135">
        <v>0</v>
      </c>
      <c r="T51" s="135">
        <v>0</v>
      </c>
      <c r="U51" s="135">
        <v>0</v>
      </c>
      <c r="V51" s="135">
        <v>0</v>
      </c>
      <c r="W51" s="28" t="s">
        <v>36</v>
      </c>
      <c r="X51" s="27">
        <v>43132</v>
      </c>
      <c r="Y51" s="28"/>
      <c r="Z51" s="28" t="s">
        <v>30</v>
      </c>
      <c r="AA51" s="28" t="s">
        <v>37</v>
      </c>
      <c r="AB51" s="28"/>
      <c r="AC51" s="28">
        <v>0</v>
      </c>
      <c r="AD51" s="28" t="s">
        <v>38</v>
      </c>
      <c r="AE51" s="28" t="s">
        <v>85</v>
      </c>
      <c r="AF51" s="137" t="s">
        <v>30</v>
      </c>
      <c r="AG51" s="13"/>
    </row>
    <row r="52" spans="1:33" ht="78.75">
      <c r="A52" s="134" t="s">
        <v>73</v>
      </c>
      <c r="B52" s="28"/>
      <c r="C52" s="28" t="s">
        <v>320</v>
      </c>
      <c r="D52" s="28" t="s">
        <v>321</v>
      </c>
      <c r="E52" s="133" t="s">
        <v>276</v>
      </c>
      <c r="F52" s="134" t="s">
        <v>30</v>
      </c>
      <c r="G52" s="133" t="s">
        <v>30</v>
      </c>
      <c r="H52" s="140" t="s">
        <v>30</v>
      </c>
      <c r="I52" s="28" t="s">
        <v>30</v>
      </c>
      <c r="J52" s="28" t="s">
        <v>31</v>
      </c>
      <c r="K52" s="28" t="s">
        <v>32</v>
      </c>
      <c r="L52" s="28" t="s">
        <v>33</v>
      </c>
      <c r="M52" s="134" t="s">
        <v>34</v>
      </c>
      <c r="N52" s="31" t="s">
        <v>453</v>
      </c>
      <c r="O52" s="28"/>
      <c r="P52" s="28"/>
      <c r="Q52" s="135">
        <v>1</v>
      </c>
      <c r="R52" s="28" t="s">
        <v>76</v>
      </c>
      <c r="S52" s="135">
        <v>0</v>
      </c>
      <c r="T52" s="135">
        <v>0</v>
      </c>
      <c r="U52" s="135">
        <v>0</v>
      </c>
      <c r="V52" s="135">
        <v>0</v>
      </c>
      <c r="W52" s="28" t="s">
        <v>36</v>
      </c>
      <c r="X52" s="27">
        <v>43132</v>
      </c>
      <c r="Y52" s="28"/>
      <c r="Z52" s="28" t="s">
        <v>30</v>
      </c>
      <c r="AA52" s="28" t="s">
        <v>37</v>
      </c>
      <c r="AB52" s="28"/>
      <c r="AC52" s="28">
        <v>18800</v>
      </c>
      <c r="AD52" s="28" t="s">
        <v>38</v>
      </c>
      <c r="AE52" s="28" t="s">
        <v>408</v>
      </c>
      <c r="AF52" s="137" t="s">
        <v>140</v>
      </c>
      <c r="AG52" s="13"/>
    </row>
    <row r="53" spans="1:33" ht="78.75">
      <c r="A53" s="134" t="s">
        <v>77</v>
      </c>
      <c r="B53" s="28"/>
      <c r="C53" s="28" t="s">
        <v>255</v>
      </c>
      <c r="D53" s="28"/>
      <c r="E53" s="133" t="s">
        <v>256</v>
      </c>
      <c r="F53" s="134" t="s">
        <v>30</v>
      </c>
      <c r="G53" s="133" t="s">
        <v>30</v>
      </c>
      <c r="H53" s="138" t="s">
        <v>30</v>
      </c>
      <c r="I53" s="28">
        <v>3</v>
      </c>
      <c r="J53" s="28" t="s">
        <v>30</v>
      </c>
      <c r="K53" s="28" t="s">
        <v>32</v>
      </c>
      <c r="L53" s="28" t="s">
        <v>33</v>
      </c>
      <c r="M53" s="134" t="s">
        <v>34</v>
      </c>
      <c r="N53" s="31" t="s">
        <v>453</v>
      </c>
      <c r="O53" s="28"/>
      <c r="P53" s="28"/>
      <c r="Q53" s="135">
        <v>1</v>
      </c>
      <c r="R53" s="28" t="s">
        <v>35</v>
      </c>
      <c r="S53" s="135">
        <v>0</v>
      </c>
      <c r="T53" s="135">
        <v>0</v>
      </c>
      <c r="U53" s="135">
        <v>0</v>
      </c>
      <c r="V53" s="135">
        <v>0</v>
      </c>
      <c r="W53" s="28" t="s">
        <v>36</v>
      </c>
      <c r="X53" s="27">
        <v>43132</v>
      </c>
      <c r="Y53" s="28"/>
      <c r="Z53" s="28" t="s">
        <v>30</v>
      </c>
      <c r="AA53" s="28" t="s">
        <v>37</v>
      </c>
      <c r="AB53" s="28"/>
      <c r="AC53" s="28">
        <v>0</v>
      </c>
      <c r="AD53" s="28" t="s">
        <v>38</v>
      </c>
      <c r="AE53" s="28" t="s">
        <v>239</v>
      </c>
      <c r="AF53" s="137" t="s">
        <v>30</v>
      </c>
      <c r="AG53" s="13"/>
    </row>
    <row r="54" spans="1:33">
      <c r="A54" s="134"/>
      <c r="B54" s="28"/>
      <c r="C54" s="28"/>
      <c r="D54" s="28"/>
      <c r="E54" s="133"/>
      <c r="F54" s="134"/>
      <c r="G54" s="133"/>
      <c r="H54" s="28"/>
      <c r="I54" s="28"/>
      <c r="J54" s="28"/>
      <c r="K54" s="28"/>
      <c r="L54" s="28"/>
      <c r="M54" s="134"/>
      <c r="N54" s="28"/>
      <c r="O54" s="28" t="s">
        <v>82</v>
      </c>
      <c r="P54" s="28"/>
      <c r="Q54" s="135">
        <f>SUM(Q8:Q53)</f>
        <v>54</v>
      </c>
      <c r="R54" s="28"/>
      <c r="S54" s="135"/>
      <c r="T54" s="135"/>
      <c r="U54" s="135"/>
      <c r="V54" s="135"/>
      <c r="W54" s="28"/>
      <c r="X54" s="27"/>
      <c r="Y54" s="28"/>
      <c r="Z54" s="28"/>
      <c r="AA54" s="28"/>
      <c r="AB54" s="28"/>
      <c r="AC54" s="28"/>
      <c r="AD54" s="28"/>
      <c r="AE54" s="28"/>
      <c r="AF54" s="137"/>
      <c r="AG54" s="13"/>
    </row>
    <row r="56" spans="1:33">
      <c r="C56" s="30" t="s">
        <v>412</v>
      </c>
    </row>
    <row r="57" spans="1:33">
      <c r="B57" s="7"/>
      <c r="C57" s="29" t="s">
        <v>411</v>
      </c>
    </row>
    <row r="59" spans="1:33" ht="18.75">
      <c r="F59" s="17" t="s">
        <v>398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399</v>
      </c>
      <c r="S59" s="19"/>
      <c r="T59" s="14"/>
    </row>
    <row r="60" spans="1:33" ht="18.75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>
      <c r="F63" s="17" t="s">
        <v>400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400</v>
      </c>
      <c r="S63" s="22"/>
      <c r="T63" s="14"/>
    </row>
    <row r="64" spans="1:33" ht="18.75">
      <c r="F64" s="25" t="s">
        <v>401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401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topLeftCell="C1" zoomScale="55" zoomScaleNormal="55" zoomScaleSheetLayoutView="55" workbookViewId="0">
      <selection activeCell="G13" sqref="G13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2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59" t="s">
        <v>397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8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s="2" customFormat="1" ht="249" customHeight="1">
      <c r="A8" s="126" t="s">
        <v>27</v>
      </c>
      <c r="B8" s="128"/>
      <c r="C8" s="28" t="s">
        <v>326</v>
      </c>
      <c r="D8" s="28" t="s">
        <v>327</v>
      </c>
      <c r="E8" s="133" t="s">
        <v>328</v>
      </c>
      <c r="F8" s="134" t="s">
        <v>30</v>
      </c>
      <c r="G8" s="133" t="s">
        <v>30</v>
      </c>
      <c r="H8" s="138" t="s">
        <v>30</v>
      </c>
      <c r="I8" s="28">
        <v>2</v>
      </c>
      <c r="J8" s="28" t="s">
        <v>139</v>
      </c>
      <c r="K8" s="28" t="s">
        <v>32</v>
      </c>
      <c r="L8" s="28" t="s">
        <v>33</v>
      </c>
      <c r="M8" s="134" t="s">
        <v>34</v>
      </c>
      <c r="N8" s="31" t="s">
        <v>447</v>
      </c>
      <c r="O8" s="28"/>
      <c r="P8" s="28"/>
      <c r="Q8" s="135">
        <v>1</v>
      </c>
      <c r="R8" s="28" t="s">
        <v>76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42979</v>
      </c>
      <c r="Y8" s="28" t="s">
        <v>329</v>
      </c>
      <c r="Z8" s="28" t="s">
        <v>30</v>
      </c>
      <c r="AA8" s="28" t="s">
        <v>37</v>
      </c>
      <c r="AB8" s="28"/>
      <c r="AC8" s="28">
        <v>250000</v>
      </c>
      <c r="AD8" s="28" t="s">
        <v>38</v>
      </c>
      <c r="AE8" s="28" t="s">
        <v>55</v>
      </c>
      <c r="AF8" s="28" t="s">
        <v>39</v>
      </c>
    </row>
    <row r="9" spans="1:33" ht="145.5" customHeight="1">
      <c r="A9" s="134" t="s">
        <v>40</v>
      </c>
      <c r="B9" s="28"/>
      <c r="C9" s="28" t="s">
        <v>322</v>
      </c>
      <c r="D9" s="28"/>
      <c r="E9" s="133" t="s">
        <v>323</v>
      </c>
      <c r="F9" s="134" t="s">
        <v>30</v>
      </c>
      <c r="G9" s="133" t="s">
        <v>30</v>
      </c>
      <c r="H9" s="28" t="s">
        <v>30</v>
      </c>
      <c r="I9" s="28">
        <v>4</v>
      </c>
      <c r="J9" s="28" t="s">
        <v>30</v>
      </c>
      <c r="K9" s="28" t="s">
        <v>30</v>
      </c>
      <c r="L9" s="28" t="s">
        <v>33</v>
      </c>
      <c r="M9" s="134" t="s">
        <v>34</v>
      </c>
      <c r="N9" s="28"/>
      <c r="O9" s="28"/>
      <c r="P9" s="28"/>
      <c r="Q9" s="135">
        <v>1</v>
      </c>
      <c r="R9" s="28" t="s">
        <v>35</v>
      </c>
      <c r="S9" s="135">
        <v>0</v>
      </c>
      <c r="T9" s="135">
        <v>0</v>
      </c>
      <c r="U9" s="135">
        <v>0</v>
      </c>
      <c r="V9" s="135">
        <v>0</v>
      </c>
      <c r="W9" s="28" t="s">
        <v>36</v>
      </c>
      <c r="X9" s="27">
        <v>42979</v>
      </c>
      <c r="Y9" s="28"/>
      <c r="Z9" s="28" t="s">
        <v>30</v>
      </c>
      <c r="AA9" s="28" t="s">
        <v>37</v>
      </c>
      <c r="AB9" s="28"/>
      <c r="AC9" s="28">
        <v>0</v>
      </c>
      <c r="AD9" s="28" t="s">
        <v>38</v>
      </c>
      <c r="AE9" s="28" t="s">
        <v>85</v>
      </c>
      <c r="AF9" s="137" t="s">
        <v>30</v>
      </c>
      <c r="AG9" s="13"/>
    </row>
    <row r="10" spans="1:33" ht="145.5" customHeight="1">
      <c r="A10" s="134" t="s">
        <v>46</v>
      </c>
      <c r="B10" s="28"/>
      <c r="C10" s="28" t="s">
        <v>324</v>
      </c>
      <c r="D10" s="28"/>
      <c r="E10" s="133" t="s">
        <v>325</v>
      </c>
      <c r="F10" s="134" t="s">
        <v>30</v>
      </c>
      <c r="G10" s="133" t="s">
        <v>30</v>
      </c>
      <c r="H10" s="28" t="s">
        <v>30</v>
      </c>
      <c r="I10" s="28">
        <v>4</v>
      </c>
      <c r="J10" s="28" t="s">
        <v>30</v>
      </c>
      <c r="K10" s="28" t="s">
        <v>30</v>
      </c>
      <c r="L10" s="28" t="s">
        <v>33</v>
      </c>
      <c r="M10" s="134" t="s">
        <v>34</v>
      </c>
      <c r="N10" s="28"/>
      <c r="O10" s="28"/>
      <c r="P10" s="28"/>
      <c r="Q10" s="135">
        <v>1</v>
      </c>
      <c r="R10" s="28" t="s">
        <v>35</v>
      </c>
      <c r="S10" s="135">
        <v>0</v>
      </c>
      <c r="T10" s="135">
        <v>0</v>
      </c>
      <c r="U10" s="135">
        <v>0</v>
      </c>
      <c r="V10" s="135">
        <v>0</v>
      </c>
      <c r="W10" s="28" t="s">
        <v>36</v>
      </c>
      <c r="X10" s="27">
        <v>42979</v>
      </c>
      <c r="Y10" s="28"/>
      <c r="Z10" s="28" t="s">
        <v>30</v>
      </c>
      <c r="AA10" s="28" t="s">
        <v>37</v>
      </c>
      <c r="AB10" s="28"/>
      <c r="AC10" s="28">
        <v>0</v>
      </c>
      <c r="AD10" s="28" t="s">
        <v>38</v>
      </c>
      <c r="AE10" s="28" t="s">
        <v>85</v>
      </c>
      <c r="AF10" s="137" t="s">
        <v>30</v>
      </c>
      <c r="AG10" s="13"/>
    </row>
    <row r="11" spans="1:33">
      <c r="A11" s="134"/>
      <c r="B11" s="28"/>
      <c r="C11" s="28"/>
      <c r="D11" s="28"/>
      <c r="E11" s="133"/>
      <c r="F11" s="134"/>
      <c r="G11" s="133"/>
      <c r="H11" s="28"/>
      <c r="I11" s="28"/>
      <c r="J11" s="28"/>
      <c r="K11" s="28"/>
      <c r="L11" s="28"/>
      <c r="M11" s="134"/>
      <c r="N11" s="28"/>
      <c r="O11" s="28" t="s">
        <v>82</v>
      </c>
      <c r="P11" s="28"/>
      <c r="Q11" s="135">
        <v>3</v>
      </c>
      <c r="R11" s="28"/>
      <c r="S11" s="135"/>
      <c r="T11" s="135"/>
      <c r="U11" s="135"/>
      <c r="V11" s="135"/>
      <c r="W11" s="28"/>
      <c r="X11" s="27"/>
      <c r="Y11" s="28"/>
      <c r="Z11" s="28"/>
      <c r="AA11" s="28"/>
      <c r="AB11" s="28"/>
      <c r="AC11" s="28"/>
      <c r="AD11" s="28"/>
      <c r="AE11" s="28"/>
      <c r="AF11" s="137"/>
      <c r="AG11" s="13"/>
    </row>
    <row r="13" spans="1:33">
      <c r="C13" s="29" t="s">
        <v>411</v>
      </c>
    </row>
    <row r="14" spans="1:33">
      <c r="B14" s="7"/>
    </row>
    <row r="16" spans="1:33" ht="18.75">
      <c r="F16" s="17" t="s">
        <v>398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399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400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400</v>
      </c>
      <c r="S20" s="22"/>
      <c r="T20" s="14"/>
    </row>
    <row r="21" spans="6:20" ht="18.75">
      <c r="F21" s="25" t="s">
        <v>401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401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0"/>
  <sheetViews>
    <sheetView view="pageBreakPreview" zoomScale="55" zoomScaleNormal="55" zoomScaleSheetLayoutView="55" workbookViewId="0">
      <selection activeCell="S6" sqref="A5:AF4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59" t="s">
        <v>402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8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s="2" customFormat="1" ht="78.75">
      <c r="A8" s="126" t="s">
        <v>27</v>
      </c>
      <c r="B8" s="128"/>
      <c r="C8" s="28" t="s">
        <v>225</v>
      </c>
      <c r="D8" s="28" t="s">
        <v>226</v>
      </c>
      <c r="E8" s="133" t="s">
        <v>227</v>
      </c>
      <c r="F8" s="134" t="s">
        <v>30</v>
      </c>
      <c r="G8" s="133" t="s">
        <v>30</v>
      </c>
      <c r="H8" s="140" t="s">
        <v>30</v>
      </c>
      <c r="I8" s="28">
        <v>1</v>
      </c>
      <c r="J8" s="28" t="s">
        <v>31</v>
      </c>
      <c r="K8" s="28" t="s">
        <v>32</v>
      </c>
      <c r="L8" s="28" t="s">
        <v>33</v>
      </c>
      <c r="M8" s="134" t="s">
        <v>34</v>
      </c>
      <c r="N8" s="31" t="s">
        <v>448</v>
      </c>
      <c r="O8" s="28"/>
      <c r="P8" s="28"/>
      <c r="Q8" s="135">
        <v>1</v>
      </c>
      <c r="R8" s="28" t="s">
        <v>50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42948</v>
      </c>
      <c r="Y8" s="28"/>
      <c r="Z8" s="28" t="s">
        <v>30</v>
      </c>
      <c r="AA8" s="28" t="s">
        <v>37</v>
      </c>
      <c r="AB8" s="28"/>
      <c r="AC8" s="28">
        <v>189000</v>
      </c>
      <c r="AD8" s="28" t="s">
        <v>38</v>
      </c>
      <c r="AE8" s="28" t="s">
        <v>408</v>
      </c>
      <c r="AF8" s="28" t="s">
        <v>39</v>
      </c>
    </row>
    <row r="9" spans="1:33" ht="78.75">
      <c r="A9" s="134" t="s">
        <v>40</v>
      </c>
      <c r="B9" s="28"/>
      <c r="C9" s="28" t="s">
        <v>145</v>
      </c>
      <c r="D9" s="28" t="s">
        <v>146</v>
      </c>
      <c r="E9" s="133" t="s">
        <v>147</v>
      </c>
      <c r="F9" s="134" t="s">
        <v>30</v>
      </c>
      <c r="G9" s="133" t="s">
        <v>30</v>
      </c>
      <c r="H9" s="138" t="s">
        <v>30</v>
      </c>
      <c r="I9" s="28">
        <v>2</v>
      </c>
      <c r="J9" s="28" t="s">
        <v>30</v>
      </c>
      <c r="K9" s="28" t="s">
        <v>32</v>
      </c>
      <c r="L9" s="28" t="s">
        <v>33</v>
      </c>
      <c r="M9" s="134" t="s">
        <v>34</v>
      </c>
      <c r="N9" s="31" t="s">
        <v>454</v>
      </c>
      <c r="O9" s="28"/>
      <c r="P9" s="28"/>
      <c r="Q9" s="135">
        <v>1</v>
      </c>
      <c r="R9" s="28" t="s">
        <v>76</v>
      </c>
      <c r="S9" s="135">
        <v>0</v>
      </c>
      <c r="T9" s="135">
        <v>0</v>
      </c>
      <c r="U9" s="135">
        <v>0</v>
      </c>
      <c r="V9" s="135">
        <v>0</v>
      </c>
      <c r="W9" s="28" t="s">
        <v>36</v>
      </c>
      <c r="X9" s="27">
        <v>42948</v>
      </c>
      <c r="Y9" s="28" t="s">
        <v>148</v>
      </c>
      <c r="Z9" s="28" t="s">
        <v>30</v>
      </c>
      <c r="AA9" s="28" t="s">
        <v>37</v>
      </c>
      <c r="AB9" s="28"/>
      <c r="AC9" s="28">
        <v>15200</v>
      </c>
      <c r="AD9" s="28" t="s">
        <v>38</v>
      </c>
      <c r="AE9" s="28" t="s">
        <v>55</v>
      </c>
      <c r="AF9" s="137" t="s">
        <v>94</v>
      </c>
      <c r="AG9" s="13"/>
    </row>
    <row r="10" spans="1:33" ht="78.75">
      <c r="A10" s="134" t="s">
        <v>46</v>
      </c>
      <c r="B10" s="28"/>
      <c r="C10" s="28" t="s">
        <v>141</v>
      </c>
      <c r="D10" s="28" t="s">
        <v>142</v>
      </c>
      <c r="E10" s="133" t="s">
        <v>143</v>
      </c>
      <c r="F10" s="134" t="s">
        <v>30</v>
      </c>
      <c r="G10" s="133" t="s">
        <v>30</v>
      </c>
      <c r="H10" s="138" t="s">
        <v>30</v>
      </c>
      <c r="I10" s="28">
        <v>3</v>
      </c>
      <c r="J10" s="28" t="s">
        <v>30</v>
      </c>
      <c r="K10" s="28" t="s">
        <v>32</v>
      </c>
      <c r="L10" s="28" t="s">
        <v>33</v>
      </c>
      <c r="M10" s="134" t="s">
        <v>34</v>
      </c>
      <c r="N10" s="31" t="s">
        <v>455</v>
      </c>
      <c r="O10" s="28"/>
      <c r="P10" s="28"/>
      <c r="Q10" s="135">
        <v>1</v>
      </c>
      <c r="R10" s="28" t="s">
        <v>76</v>
      </c>
      <c r="S10" s="135">
        <v>0</v>
      </c>
      <c r="T10" s="135">
        <v>0</v>
      </c>
      <c r="U10" s="135">
        <v>0</v>
      </c>
      <c r="V10" s="135">
        <v>0</v>
      </c>
      <c r="W10" s="28" t="s">
        <v>36</v>
      </c>
      <c r="X10" s="27">
        <v>42870</v>
      </c>
      <c r="Y10" s="28" t="s">
        <v>144</v>
      </c>
      <c r="Z10" s="28" t="s">
        <v>30</v>
      </c>
      <c r="AA10" s="28" t="s">
        <v>37</v>
      </c>
      <c r="AB10" s="28"/>
      <c r="AC10" s="28">
        <v>4790</v>
      </c>
      <c r="AD10" s="28" t="s">
        <v>38</v>
      </c>
      <c r="AE10" s="28" t="s">
        <v>239</v>
      </c>
      <c r="AF10" s="137" t="s">
        <v>94</v>
      </c>
      <c r="AG10" s="13"/>
    </row>
    <row r="11" spans="1:33" ht="78.75">
      <c r="A11" s="134" t="s">
        <v>51</v>
      </c>
      <c r="B11" s="28"/>
      <c r="C11" s="28" t="s">
        <v>136</v>
      </c>
      <c r="D11" s="28" t="s">
        <v>137</v>
      </c>
      <c r="E11" s="133" t="s">
        <v>138</v>
      </c>
      <c r="F11" s="134" t="s">
        <v>30</v>
      </c>
      <c r="G11" s="133" t="s">
        <v>30</v>
      </c>
      <c r="H11" s="138" t="s">
        <v>30</v>
      </c>
      <c r="I11" s="31">
        <v>2</v>
      </c>
      <c r="J11" s="28" t="s">
        <v>139</v>
      </c>
      <c r="K11" s="28" t="s">
        <v>32</v>
      </c>
      <c r="L11" s="28" t="s">
        <v>33</v>
      </c>
      <c r="M11" s="134" t="s">
        <v>34</v>
      </c>
      <c r="N11" s="31" t="s">
        <v>456</v>
      </c>
      <c r="O11" s="28"/>
      <c r="P11" s="28"/>
      <c r="Q11" s="135">
        <v>1</v>
      </c>
      <c r="R11" s="28" t="s">
        <v>50</v>
      </c>
      <c r="S11" s="135">
        <v>0</v>
      </c>
      <c r="T11" s="135">
        <v>0</v>
      </c>
      <c r="U11" s="135">
        <v>0</v>
      </c>
      <c r="V11" s="135">
        <v>0</v>
      </c>
      <c r="W11" s="28" t="s">
        <v>36</v>
      </c>
      <c r="X11" s="27">
        <v>43252</v>
      </c>
      <c r="Y11" s="28"/>
      <c r="Z11" s="28" t="s">
        <v>30</v>
      </c>
      <c r="AA11" s="28" t="s">
        <v>37</v>
      </c>
      <c r="AB11" s="28"/>
      <c r="AC11" s="28">
        <v>164</v>
      </c>
      <c r="AD11" s="28" t="s">
        <v>38</v>
      </c>
      <c r="AE11" s="28" t="s">
        <v>55</v>
      </c>
      <c r="AF11" s="137" t="s">
        <v>140</v>
      </c>
      <c r="AG11" s="13"/>
    </row>
    <row r="12" spans="1:33" ht="78.75">
      <c r="A12" s="134" t="s">
        <v>56</v>
      </c>
      <c r="B12" s="28"/>
      <c r="C12" s="28" t="s">
        <v>149</v>
      </c>
      <c r="D12" s="28" t="s">
        <v>150</v>
      </c>
      <c r="E12" s="133" t="s">
        <v>138</v>
      </c>
      <c r="F12" s="134" t="s">
        <v>30</v>
      </c>
      <c r="G12" s="133" t="s">
        <v>30</v>
      </c>
      <c r="H12" s="138" t="s">
        <v>30</v>
      </c>
      <c r="I12" s="31">
        <v>2</v>
      </c>
      <c r="J12" s="28" t="s">
        <v>139</v>
      </c>
      <c r="K12" s="28" t="s">
        <v>32</v>
      </c>
      <c r="L12" s="28" t="s">
        <v>33</v>
      </c>
      <c r="M12" s="134" t="s">
        <v>34</v>
      </c>
      <c r="N12" s="31" t="s">
        <v>456</v>
      </c>
      <c r="O12" s="28"/>
      <c r="P12" s="28"/>
      <c r="Q12" s="135">
        <v>1</v>
      </c>
      <c r="R12" s="28" t="s">
        <v>50</v>
      </c>
      <c r="S12" s="135">
        <v>0</v>
      </c>
      <c r="T12" s="135">
        <v>0</v>
      </c>
      <c r="U12" s="135">
        <v>0</v>
      </c>
      <c r="V12" s="135">
        <v>0</v>
      </c>
      <c r="W12" s="28" t="s">
        <v>36</v>
      </c>
      <c r="X12" s="27">
        <v>43252</v>
      </c>
      <c r="Y12" s="28"/>
      <c r="Z12" s="28" t="s">
        <v>30</v>
      </c>
      <c r="AA12" s="28" t="s">
        <v>37</v>
      </c>
      <c r="AB12" s="28"/>
      <c r="AC12" s="28">
        <v>164</v>
      </c>
      <c r="AD12" s="28" t="s">
        <v>38</v>
      </c>
      <c r="AE12" s="28" t="s">
        <v>55</v>
      </c>
      <c r="AF12" s="137" t="s">
        <v>140</v>
      </c>
      <c r="AG12" s="13"/>
    </row>
    <row r="13" spans="1:33" ht="78.75">
      <c r="A13" s="134" t="s">
        <v>60</v>
      </c>
      <c r="B13" s="28"/>
      <c r="C13" s="28" t="s">
        <v>151</v>
      </c>
      <c r="D13" s="28" t="s">
        <v>152</v>
      </c>
      <c r="E13" s="133" t="s">
        <v>138</v>
      </c>
      <c r="F13" s="134" t="s">
        <v>30</v>
      </c>
      <c r="G13" s="133" t="s">
        <v>30</v>
      </c>
      <c r="H13" s="138" t="s">
        <v>30</v>
      </c>
      <c r="I13" s="31">
        <v>2</v>
      </c>
      <c r="J13" s="28" t="s">
        <v>139</v>
      </c>
      <c r="K13" s="28" t="s">
        <v>32</v>
      </c>
      <c r="L13" s="28" t="s">
        <v>33</v>
      </c>
      <c r="M13" s="134" t="s">
        <v>34</v>
      </c>
      <c r="N13" s="31" t="s">
        <v>456</v>
      </c>
      <c r="O13" s="28"/>
      <c r="P13" s="28"/>
      <c r="Q13" s="135">
        <v>1</v>
      </c>
      <c r="R13" s="28" t="s">
        <v>50</v>
      </c>
      <c r="S13" s="135">
        <v>0</v>
      </c>
      <c r="T13" s="135">
        <v>0</v>
      </c>
      <c r="U13" s="135">
        <v>0</v>
      </c>
      <c r="V13" s="135">
        <v>0</v>
      </c>
      <c r="W13" s="28" t="s">
        <v>36</v>
      </c>
      <c r="X13" s="27">
        <v>43252</v>
      </c>
      <c r="Y13" s="28"/>
      <c r="Z13" s="28" t="s">
        <v>30</v>
      </c>
      <c r="AA13" s="28" t="s">
        <v>37</v>
      </c>
      <c r="AB13" s="28"/>
      <c r="AC13" s="28">
        <v>164</v>
      </c>
      <c r="AD13" s="28" t="s">
        <v>38</v>
      </c>
      <c r="AE13" s="28" t="s">
        <v>55</v>
      </c>
      <c r="AF13" s="137" t="s">
        <v>140</v>
      </c>
      <c r="AG13" s="13"/>
    </row>
    <row r="14" spans="1:33" ht="78.75">
      <c r="A14" s="134" t="s">
        <v>65</v>
      </c>
      <c r="B14" s="28"/>
      <c r="C14" s="28" t="s">
        <v>153</v>
      </c>
      <c r="D14" s="28" t="s">
        <v>154</v>
      </c>
      <c r="E14" s="133" t="s">
        <v>138</v>
      </c>
      <c r="F14" s="134" t="s">
        <v>30</v>
      </c>
      <c r="G14" s="133" t="s">
        <v>30</v>
      </c>
      <c r="H14" s="138" t="s">
        <v>30</v>
      </c>
      <c r="I14" s="31">
        <v>2</v>
      </c>
      <c r="J14" s="28" t="s">
        <v>139</v>
      </c>
      <c r="K14" s="28" t="s">
        <v>32</v>
      </c>
      <c r="L14" s="28" t="s">
        <v>33</v>
      </c>
      <c r="M14" s="134" t="s">
        <v>34</v>
      </c>
      <c r="N14" s="31" t="s">
        <v>456</v>
      </c>
      <c r="O14" s="28"/>
      <c r="P14" s="28"/>
      <c r="Q14" s="135">
        <v>1</v>
      </c>
      <c r="R14" s="28" t="s">
        <v>50</v>
      </c>
      <c r="S14" s="135">
        <v>0</v>
      </c>
      <c r="T14" s="135">
        <v>0</v>
      </c>
      <c r="U14" s="135">
        <v>0</v>
      </c>
      <c r="V14" s="135">
        <v>0</v>
      </c>
      <c r="W14" s="28" t="s">
        <v>36</v>
      </c>
      <c r="X14" s="27">
        <v>43252</v>
      </c>
      <c r="Y14" s="28"/>
      <c r="Z14" s="28" t="s">
        <v>30</v>
      </c>
      <c r="AA14" s="28" t="s">
        <v>37</v>
      </c>
      <c r="AB14" s="28"/>
      <c r="AC14" s="28">
        <v>164</v>
      </c>
      <c r="AD14" s="28" t="s">
        <v>38</v>
      </c>
      <c r="AE14" s="28" t="s">
        <v>55</v>
      </c>
      <c r="AF14" s="137" t="s">
        <v>140</v>
      </c>
      <c r="AG14" s="13"/>
    </row>
    <row r="15" spans="1:33" ht="78.75">
      <c r="A15" s="134" t="s">
        <v>69</v>
      </c>
      <c r="B15" s="28"/>
      <c r="C15" s="28" t="s">
        <v>155</v>
      </c>
      <c r="D15" s="28" t="s">
        <v>156</v>
      </c>
      <c r="E15" s="133" t="s">
        <v>138</v>
      </c>
      <c r="F15" s="134" t="s">
        <v>30</v>
      </c>
      <c r="G15" s="133" t="s">
        <v>30</v>
      </c>
      <c r="H15" s="138" t="s">
        <v>30</v>
      </c>
      <c r="I15" s="31">
        <v>2</v>
      </c>
      <c r="J15" s="28" t="s">
        <v>139</v>
      </c>
      <c r="K15" s="28" t="s">
        <v>32</v>
      </c>
      <c r="L15" s="28" t="s">
        <v>33</v>
      </c>
      <c r="M15" s="134" t="s">
        <v>34</v>
      </c>
      <c r="N15" s="31" t="s">
        <v>456</v>
      </c>
      <c r="O15" s="28"/>
      <c r="P15" s="28"/>
      <c r="Q15" s="135">
        <v>1</v>
      </c>
      <c r="R15" s="28" t="s">
        <v>50</v>
      </c>
      <c r="S15" s="135">
        <v>0</v>
      </c>
      <c r="T15" s="135">
        <v>0</v>
      </c>
      <c r="U15" s="135">
        <v>0</v>
      </c>
      <c r="V15" s="135">
        <v>0</v>
      </c>
      <c r="W15" s="28" t="s">
        <v>36</v>
      </c>
      <c r="X15" s="27">
        <v>43252</v>
      </c>
      <c r="Y15" s="28"/>
      <c r="Z15" s="28" t="s">
        <v>30</v>
      </c>
      <c r="AA15" s="28" t="s">
        <v>37</v>
      </c>
      <c r="AB15" s="28"/>
      <c r="AC15" s="28">
        <v>164</v>
      </c>
      <c r="AD15" s="28" t="s">
        <v>38</v>
      </c>
      <c r="AE15" s="28" t="s">
        <v>55</v>
      </c>
      <c r="AF15" s="137" t="s">
        <v>140</v>
      </c>
      <c r="AG15" s="13"/>
    </row>
    <row r="16" spans="1:33" ht="78.75">
      <c r="A16" s="134" t="s">
        <v>73</v>
      </c>
      <c r="B16" s="28"/>
      <c r="C16" s="28" t="s">
        <v>157</v>
      </c>
      <c r="D16" s="28" t="s">
        <v>158</v>
      </c>
      <c r="E16" s="133" t="s">
        <v>138</v>
      </c>
      <c r="F16" s="134" t="s">
        <v>30</v>
      </c>
      <c r="G16" s="133" t="s">
        <v>30</v>
      </c>
      <c r="H16" s="138" t="s">
        <v>30</v>
      </c>
      <c r="I16" s="31">
        <v>2</v>
      </c>
      <c r="J16" s="28" t="s">
        <v>139</v>
      </c>
      <c r="K16" s="28" t="s">
        <v>32</v>
      </c>
      <c r="L16" s="28" t="s">
        <v>33</v>
      </c>
      <c r="M16" s="134" t="s">
        <v>34</v>
      </c>
      <c r="N16" s="31" t="s">
        <v>456</v>
      </c>
      <c r="O16" s="28"/>
      <c r="P16" s="28"/>
      <c r="Q16" s="135">
        <v>1</v>
      </c>
      <c r="R16" s="28" t="s">
        <v>50</v>
      </c>
      <c r="S16" s="135">
        <v>0</v>
      </c>
      <c r="T16" s="135">
        <v>0</v>
      </c>
      <c r="U16" s="135">
        <v>0</v>
      </c>
      <c r="V16" s="135">
        <v>0</v>
      </c>
      <c r="W16" s="28" t="s">
        <v>36</v>
      </c>
      <c r="X16" s="27">
        <v>43252</v>
      </c>
      <c r="Y16" s="28"/>
      <c r="Z16" s="28" t="s">
        <v>30</v>
      </c>
      <c r="AA16" s="28" t="s">
        <v>37</v>
      </c>
      <c r="AB16" s="28"/>
      <c r="AC16" s="28">
        <v>164</v>
      </c>
      <c r="AD16" s="28" t="s">
        <v>38</v>
      </c>
      <c r="AE16" s="28" t="s">
        <v>55</v>
      </c>
      <c r="AF16" s="137" t="s">
        <v>140</v>
      </c>
      <c r="AG16" s="13"/>
    </row>
    <row r="17" spans="1:33" ht="78.75">
      <c r="A17" s="134" t="s">
        <v>77</v>
      </c>
      <c r="B17" s="28"/>
      <c r="C17" s="28" t="s">
        <v>159</v>
      </c>
      <c r="D17" s="28" t="s">
        <v>160</v>
      </c>
      <c r="E17" s="133" t="s">
        <v>138</v>
      </c>
      <c r="F17" s="134" t="s">
        <v>30</v>
      </c>
      <c r="G17" s="133" t="s">
        <v>30</v>
      </c>
      <c r="H17" s="138" t="s">
        <v>30</v>
      </c>
      <c r="I17" s="31">
        <v>2</v>
      </c>
      <c r="J17" s="28" t="s">
        <v>139</v>
      </c>
      <c r="K17" s="28" t="s">
        <v>32</v>
      </c>
      <c r="L17" s="28" t="s">
        <v>33</v>
      </c>
      <c r="M17" s="134" t="s">
        <v>34</v>
      </c>
      <c r="N17" s="31" t="s">
        <v>456</v>
      </c>
      <c r="O17" s="28"/>
      <c r="P17" s="28"/>
      <c r="Q17" s="135">
        <v>1</v>
      </c>
      <c r="R17" s="28" t="s">
        <v>50</v>
      </c>
      <c r="S17" s="135">
        <v>0</v>
      </c>
      <c r="T17" s="135">
        <v>0</v>
      </c>
      <c r="U17" s="135">
        <v>0</v>
      </c>
      <c r="V17" s="135">
        <v>0</v>
      </c>
      <c r="W17" s="28" t="s">
        <v>36</v>
      </c>
      <c r="X17" s="27">
        <v>43252</v>
      </c>
      <c r="Y17" s="28"/>
      <c r="Z17" s="28" t="s">
        <v>30</v>
      </c>
      <c r="AA17" s="28" t="s">
        <v>37</v>
      </c>
      <c r="AB17" s="28"/>
      <c r="AC17" s="28">
        <v>164</v>
      </c>
      <c r="AD17" s="28" t="s">
        <v>38</v>
      </c>
      <c r="AE17" s="28" t="s">
        <v>55</v>
      </c>
      <c r="AF17" s="137" t="s">
        <v>140</v>
      </c>
      <c r="AG17" s="13"/>
    </row>
    <row r="18" spans="1:33" ht="78.75">
      <c r="A18" s="134" t="s">
        <v>161</v>
      </c>
      <c r="B18" s="28"/>
      <c r="C18" s="28" t="s">
        <v>162</v>
      </c>
      <c r="D18" s="28" t="s">
        <v>163</v>
      </c>
      <c r="E18" s="133" t="s">
        <v>138</v>
      </c>
      <c r="F18" s="134" t="s">
        <v>30</v>
      </c>
      <c r="G18" s="133" t="s">
        <v>30</v>
      </c>
      <c r="H18" s="138" t="s">
        <v>30</v>
      </c>
      <c r="I18" s="31">
        <v>2</v>
      </c>
      <c r="J18" s="28" t="s">
        <v>139</v>
      </c>
      <c r="K18" s="28" t="s">
        <v>32</v>
      </c>
      <c r="L18" s="28" t="s">
        <v>33</v>
      </c>
      <c r="M18" s="134" t="s">
        <v>34</v>
      </c>
      <c r="N18" s="31" t="s">
        <v>456</v>
      </c>
      <c r="O18" s="28"/>
      <c r="P18" s="28"/>
      <c r="Q18" s="135">
        <v>1</v>
      </c>
      <c r="R18" s="28" t="s">
        <v>50</v>
      </c>
      <c r="S18" s="135">
        <v>0</v>
      </c>
      <c r="T18" s="135">
        <v>0</v>
      </c>
      <c r="U18" s="135">
        <v>0</v>
      </c>
      <c r="V18" s="135">
        <v>0</v>
      </c>
      <c r="W18" s="28" t="s">
        <v>36</v>
      </c>
      <c r="X18" s="27">
        <v>43252</v>
      </c>
      <c r="Y18" s="28"/>
      <c r="Z18" s="28" t="s">
        <v>30</v>
      </c>
      <c r="AA18" s="28" t="s">
        <v>37</v>
      </c>
      <c r="AB18" s="28"/>
      <c r="AC18" s="28">
        <v>164</v>
      </c>
      <c r="AD18" s="28" t="s">
        <v>38</v>
      </c>
      <c r="AE18" s="28" t="s">
        <v>55</v>
      </c>
      <c r="AF18" s="137" t="s">
        <v>140</v>
      </c>
      <c r="AG18" s="13"/>
    </row>
    <row r="19" spans="1:33" ht="78.75">
      <c r="A19" s="134" t="s">
        <v>164</v>
      </c>
      <c r="B19" s="28"/>
      <c r="C19" s="28" t="s">
        <v>165</v>
      </c>
      <c r="D19" s="28" t="s">
        <v>166</v>
      </c>
      <c r="E19" s="133" t="s">
        <v>138</v>
      </c>
      <c r="F19" s="134" t="s">
        <v>30</v>
      </c>
      <c r="G19" s="133" t="s">
        <v>30</v>
      </c>
      <c r="H19" s="138" t="s">
        <v>30</v>
      </c>
      <c r="I19" s="31">
        <v>2</v>
      </c>
      <c r="J19" s="28" t="s">
        <v>139</v>
      </c>
      <c r="K19" s="28" t="s">
        <v>32</v>
      </c>
      <c r="L19" s="28" t="s">
        <v>33</v>
      </c>
      <c r="M19" s="134" t="s">
        <v>34</v>
      </c>
      <c r="N19" s="31" t="s">
        <v>456</v>
      </c>
      <c r="O19" s="28"/>
      <c r="P19" s="28"/>
      <c r="Q19" s="135">
        <v>1</v>
      </c>
      <c r="R19" s="28" t="s">
        <v>50</v>
      </c>
      <c r="S19" s="135">
        <v>0</v>
      </c>
      <c r="T19" s="135">
        <v>0</v>
      </c>
      <c r="U19" s="135">
        <v>0</v>
      </c>
      <c r="V19" s="135">
        <v>0</v>
      </c>
      <c r="W19" s="28" t="s">
        <v>36</v>
      </c>
      <c r="X19" s="27">
        <v>43252</v>
      </c>
      <c r="Y19" s="28"/>
      <c r="Z19" s="28" t="s">
        <v>30</v>
      </c>
      <c r="AA19" s="28" t="s">
        <v>37</v>
      </c>
      <c r="AB19" s="28"/>
      <c r="AC19" s="28">
        <v>164</v>
      </c>
      <c r="AD19" s="28" t="s">
        <v>38</v>
      </c>
      <c r="AE19" s="28" t="s">
        <v>55</v>
      </c>
      <c r="AF19" s="137" t="s">
        <v>140</v>
      </c>
      <c r="AG19" s="13"/>
    </row>
    <row r="20" spans="1:33" ht="78.75">
      <c r="A20" s="134" t="s">
        <v>167</v>
      </c>
      <c r="B20" s="28"/>
      <c r="C20" s="28" t="s">
        <v>168</v>
      </c>
      <c r="D20" s="28" t="s">
        <v>169</v>
      </c>
      <c r="E20" s="133" t="s">
        <v>138</v>
      </c>
      <c r="F20" s="134" t="s">
        <v>30</v>
      </c>
      <c r="G20" s="133" t="s">
        <v>30</v>
      </c>
      <c r="H20" s="138" t="s">
        <v>30</v>
      </c>
      <c r="I20" s="31">
        <v>2</v>
      </c>
      <c r="J20" s="28" t="s">
        <v>139</v>
      </c>
      <c r="K20" s="28" t="s">
        <v>32</v>
      </c>
      <c r="L20" s="28" t="s">
        <v>33</v>
      </c>
      <c r="M20" s="134" t="s">
        <v>34</v>
      </c>
      <c r="N20" s="31" t="s">
        <v>456</v>
      </c>
      <c r="O20" s="28"/>
      <c r="P20" s="28"/>
      <c r="Q20" s="135">
        <v>1</v>
      </c>
      <c r="R20" s="28" t="s">
        <v>50</v>
      </c>
      <c r="S20" s="135">
        <v>0</v>
      </c>
      <c r="T20" s="135">
        <v>0</v>
      </c>
      <c r="U20" s="135">
        <v>0</v>
      </c>
      <c r="V20" s="135">
        <v>0</v>
      </c>
      <c r="W20" s="28" t="s">
        <v>36</v>
      </c>
      <c r="X20" s="27">
        <v>43252</v>
      </c>
      <c r="Y20" s="28"/>
      <c r="Z20" s="28" t="s">
        <v>30</v>
      </c>
      <c r="AA20" s="28" t="s">
        <v>37</v>
      </c>
      <c r="AB20" s="28"/>
      <c r="AC20" s="28">
        <v>164</v>
      </c>
      <c r="AD20" s="28" t="s">
        <v>38</v>
      </c>
      <c r="AE20" s="28" t="s">
        <v>55</v>
      </c>
      <c r="AF20" s="137" t="s">
        <v>140</v>
      </c>
      <c r="AG20" s="13"/>
    </row>
    <row r="21" spans="1:33" ht="78.75">
      <c r="A21" s="134" t="s">
        <v>170</v>
      </c>
      <c r="B21" s="28"/>
      <c r="C21" s="28" t="s">
        <v>171</v>
      </c>
      <c r="D21" s="28" t="s">
        <v>172</v>
      </c>
      <c r="E21" s="133" t="s">
        <v>138</v>
      </c>
      <c r="F21" s="134" t="s">
        <v>30</v>
      </c>
      <c r="G21" s="133" t="s">
        <v>30</v>
      </c>
      <c r="H21" s="138" t="s">
        <v>30</v>
      </c>
      <c r="I21" s="31">
        <v>2</v>
      </c>
      <c r="J21" s="28" t="s">
        <v>139</v>
      </c>
      <c r="K21" s="28" t="s">
        <v>32</v>
      </c>
      <c r="L21" s="28" t="s">
        <v>33</v>
      </c>
      <c r="M21" s="134" t="s">
        <v>34</v>
      </c>
      <c r="N21" s="31" t="s">
        <v>456</v>
      </c>
      <c r="O21" s="28"/>
      <c r="P21" s="28"/>
      <c r="Q21" s="135">
        <v>1</v>
      </c>
      <c r="R21" s="28" t="s">
        <v>50</v>
      </c>
      <c r="S21" s="135">
        <v>0</v>
      </c>
      <c r="T21" s="135">
        <v>0</v>
      </c>
      <c r="U21" s="135">
        <v>0</v>
      </c>
      <c r="V21" s="135">
        <v>0</v>
      </c>
      <c r="W21" s="28" t="s">
        <v>36</v>
      </c>
      <c r="X21" s="27">
        <v>43252</v>
      </c>
      <c r="Y21" s="28"/>
      <c r="Z21" s="28" t="s">
        <v>30</v>
      </c>
      <c r="AA21" s="28" t="s">
        <v>37</v>
      </c>
      <c r="AB21" s="28"/>
      <c r="AC21" s="28">
        <v>164</v>
      </c>
      <c r="AD21" s="28" t="s">
        <v>38</v>
      </c>
      <c r="AE21" s="28" t="s">
        <v>55</v>
      </c>
      <c r="AF21" s="137" t="s">
        <v>140</v>
      </c>
      <c r="AG21" s="13"/>
    </row>
    <row r="22" spans="1:33" ht="78.75">
      <c r="A22" s="134" t="s">
        <v>173</v>
      </c>
      <c r="B22" s="28"/>
      <c r="C22" s="28" t="s">
        <v>174</v>
      </c>
      <c r="D22" s="28" t="s">
        <v>175</v>
      </c>
      <c r="E22" s="133" t="s">
        <v>138</v>
      </c>
      <c r="F22" s="134" t="s">
        <v>30</v>
      </c>
      <c r="G22" s="133" t="s">
        <v>30</v>
      </c>
      <c r="H22" s="138" t="s">
        <v>30</v>
      </c>
      <c r="I22" s="31">
        <v>2</v>
      </c>
      <c r="J22" s="28" t="s">
        <v>139</v>
      </c>
      <c r="K22" s="28" t="s">
        <v>32</v>
      </c>
      <c r="L22" s="28" t="s">
        <v>33</v>
      </c>
      <c r="M22" s="134" t="s">
        <v>34</v>
      </c>
      <c r="N22" s="31" t="s">
        <v>456</v>
      </c>
      <c r="O22" s="28"/>
      <c r="P22" s="28"/>
      <c r="Q22" s="135">
        <v>1</v>
      </c>
      <c r="R22" s="28" t="s">
        <v>50</v>
      </c>
      <c r="S22" s="135">
        <v>0</v>
      </c>
      <c r="T22" s="135">
        <v>0</v>
      </c>
      <c r="U22" s="135">
        <v>0</v>
      </c>
      <c r="V22" s="135">
        <v>0</v>
      </c>
      <c r="W22" s="28" t="s">
        <v>36</v>
      </c>
      <c r="X22" s="27">
        <v>43252</v>
      </c>
      <c r="Y22" s="28"/>
      <c r="Z22" s="28" t="s">
        <v>30</v>
      </c>
      <c r="AA22" s="28" t="s">
        <v>37</v>
      </c>
      <c r="AB22" s="28"/>
      <c r="AC22" s="28">
        <v>164</v>
      </c>
      <c r="AD22" s="28" t="s">
        <v>38</v>
      </c>
      <c r="AE22" s="28" t="s">
        <v>55</v>
      </c>
      <c r="AF22" s="137" t="s">
        <v>140</v>
      </c>
      <c r="AG22" s="13"/>
    </row>
    <row r="23" spans="1:33" ht="78.75">
      <c r="A23" s="134" t="s">
        <v>176</v>
      </c>
      <c r="B23" s="28"/>
      <c r="C23" s="28" t="s">
        <v>177</v>
      </c>
      <c r="D23" s="28" t="s">
        <v>178</v>
      </c>
      <c r="E23" s="133" t="s">
        <v>138</v>
      </c>
      <c r="F23" s="134" t="s">
        <v>30</v>
      </c>
      <c r="G23" s="133" t="s">
        <v>30</v>
      </c>
      <c r="H23" s="138" t="s">
        <v>30</v>
      </c>
      <c r="I23" s="31">
        <v>2</v>
      </c>
      <c r="J23" s="28" t="s">
        <v>139</v>
      </c>
      <c r="K23" s="28" t="s">
        <v>32</v>
      </c>
      <c r="L23" s="28" t="s">
        <v>33</v>
      </c>
      <c r="M23" s="134" t="s">
        <v>34</v>
      </c>
      <c r="N23" s="31" t="s">
        <v>456</v>
      </c>
      <c r="O23" s="28"/>
      <c r="P23" s="28"/>
      <c r="Q23" s="135">
        <v>1</v>
      </c>
      <c r="R23" s="28" t="s">
        <v>50</v>
      </c>
      <c r="S23" s="135">
        <v>0</v>
      </c>
      <c r="T23" s="135">
        <v>0</v>
      </c>
      <c r="U23" s="135">
        <v>0</v>
      </c>
      <c r="V23" s="135">
        <v>0</v>
      </c>
      <c r="W23" s="28" t="s">
        <v>36</v>
      </c>
      <c r="X23" s="27">
        <v>43252</v>
      </c>
      <c r="Y23" s="28"/>
      <c r="Z23" s="28" t="s">
        <v>30</v>
      </c>
      <c r="AA23" s="28" t="s">
        <v>37</v>
      </c>
      <c r="AB23" s="28"/>
      <c r="AC23" s="28">
        <v>164</v>
      </c>
      <c r="AD23" s="28" t="s">
        <v>38</v>
      </c>
      <c r="AE23" s="28" t="s">
        <v>55</v>
      </c>
      <c r="AF23" s="137" t="s">
        <v>140</v>
      </c>
      <c r="AG23" s="13"/>
    </row>
    <row r="24" spans="1:33" ht="78.75">
      <c r="A24" s="134" t="s">
        <v>179</v>
      </c>
      <c r="B24" s="28"/>
      <c r="C24" s="28" t="s">
        <v>180</v>
      </c>
      <c r="D24" s="28" t="s">
        <v>181</v>
      </c>
      <c r="E24" s="133" t="s">
        <v>138</v>
      </c>
      <c r="F24" s="134" t="s">
        <v>30</v>
      </c>
      <c r="G24" s="133" t="s">
        <v>30</v>
      </c>
      <c r="H24" s="138" t="s">
        <v>30</v>
      </c>
      <c r="I24" s="31">
        <v>2</v>
      </c>
      <c r="J24" s="28" t="s">
        <v>139</v>
      </c>
      <c r="K24" s="28" t="s">
        <v>32</v>
      </c>
      <c r="L24" s="28" t="s">
        <v>33</v>
      </c>
      <c r="M24" s="134" t="s">
        <v>34</v>
      </c>
      <c r="N24" s="31" t="s">
        <v>456</v>
      </c>
      <c r="O24" s="28"/>
      <c r="P24" s="28"/>
      <c r="Q24" s="135">
        <v>1</v>
      </c>
      <c r="R24" s="28" t="s">
        <v>50</v>
      </c>
      <c r="S24" s="135">
        <v>0</v>
      </c>
      <c r="T24" s="135">
        <v>0</v>
      </c>
      <c r="U24" s="135">
        <v>0</v>
      </c>
      <c r="V24" s="135">
        <v>0</v>
      </c>
      <c r="W24" s="28" t="s">
        <v>36</v>
      </c>
      <c r="X24" s="27">
        <v>43252</v>
      </c>
      <c r="Y24" s="28"/>
      <c r="Z24" s="28" t="s">
        <v>30</v>
      </c>
      <c r="AA24" s="28" t="s">
        <v>37</v>
      </c>
      <c r="AB24" s="28"/>
      <c r="AC24" s="28">
        <v>164</v>
      </c>
      <c r="AD24" s="28" t="s">
        <v>38</v>
      </c>
      <c r="AE24" s="28" t="s">
        <v>55</v>
      </c>
      <c r="AF24" s="137" t="s">
        <v>140</v>
      </c>
      <c r="AG24" s="13"/>
    </row>
    <row r="25" spans="1:33" ht="78.75">
      <c r="A25" s="134" t="s">
        <v>182</v>
      </c>
      <c r="B25" s="28"/>
      <c r="C25" s="28" t="s">
        <v>183</v>
      </c>
      <c r="D25" s="28" t="s">
        <v>184</v>
      </c>
      <c r="E25" s="133" t="s">
        <v>138</v>
      </c>
      <c r="F25" s="134" t="s">
        <v>30</v>
      </c>
      <c r="G25" s="133" t="s">
        <v>30</v>
      </c>
      <c r="H25" s="138" t="s">
        <v>30</v>
      </c>
      <c r="I25" s="31">
        <v>2</v>
      </c>
      <c r="J25" s="28" t="s">
        <v>139</v>
      </c>
      <c r="K25" s="28" t="s">
        <v>32</v>
      </c>
      <c r="L25" s="28" t="s">
        <v>33</v>
      </c>
      <c r="M25" s="134" t="s">
        <v>34</v>
      </c>
      <c r="N25" s="31" t="s">
        <v>456</v>
      </c>
      <c r="O25" s="28"/>
      <c r="P25" s="28"/>
      <c r="Q25" s="135">
        <v>1</v>
      </c>
      <c r="R25" s="28" t="s">
        <v>50</v>
      </c>
      <c r="S25" s="135">
        <v>0</v>
      </c>
      <c r="T25" s="135">
        <v>0</v>
      </c>
      <c r="U25" s="135">
        <v>0</v>
      </c>
      <c r="V25" s="135">
        <v>0</v>
      </c>
      <c r="W25" s="28" t="s">
        <v>36</v>
      </c>
      <c r="X25" s="27">
        <v>43252</v>
      </c>
      <c r="Y25" s="28"/>
      <c r="Z25" s="28" t="s">
        <v>30</v>
      </c>
      <c r="AA25" s="28" t="s">
        <v>37</v>
      </c>
      <c r="AB25" s="28"/>
      <c r="AC25" s="28">
        <v>164</v>
      </c>
      <c r="AD25" s="28" t="s">
        <v>38</v>
      </c>
      <c r="AE25" s="28" t="s">
        <v>55</v>
      </c>
      <c r="AF25" s="137" t="s">
        <v>140</v>
      </c>
      <c r="AG25" s="13"/>
    </row>
    <row r="26" spans="1:33" ht="78.75">
      <c r="A26" s="134" t="s">
        <v>185</v>
      </c>
      <c r="B26" s="28"/>
      <c r="C26" s="28" t="s">
        <v>186</v>
      </c>
      <c r="D26" s="28" t="s">
        <v>187</v>
      </c>
      <c r="E26" s="133" t="s">
        <v>138</v>
      </c>
      <c r="F26" s="134" t="s">
        <v>30</v>
      </c>
      <c r="G26" s="133" t="s">
        <v>30</v>
      </c>
      <c r="H26" s="138" t="s">
        <v>30</v>
      </c>
      <c r="I26" s="31">
        <v>2</v>
      </c>
      <c r="J26" s="28" t="s">
        <v>139</v>
      </c>
      <c r="K26" s="28" t="s">
        <v>32</v>
      </c>
      <c r="L26" s="28" t="s">
        <v>33</v>
      </c>
      <c r="M26" s="134" t="s">
        <v>34</v>
      </c>
      <c r="N26" s="31" t="s">
        <v>456</v>
      </c>
      <c r="O26" s="28"/>
      <c r="P26" s="28"/>
      <c r="Q26" s="135">
        <v>1</v>
      </c>
      <c r="R26" s="28" t="s">
        <v>50</v>
      </c>
      <c r="S26" s="135">
        <v>0</v>
      </c>
      <c r="T26" s="135">
        <v>0</v>
      </c>
      <c r="U26" s="135">
        <v>0</v>
      </c>
      <c r="V26" s="135">
        <v>0</v>
      </c>
      <c r="W26" s="28" t="s">
        <v>36</v>
      </c>
      <c r="X26" s="27">
        <v>43252</v>
      </c>
      <c r="Y26" s="28"/>
      <c r="Z26" s="28" t="s">
        <v>30</v>
      </c>
      <c r="AA26" s="28" t="s">
        <v>37</v>
      </c>
      <c r="AB26" s="28"/>
      <c r="AC26" s="28">
        <v>164</v>
      </c>
      <c r="AD26" s="28" t="s">
        <v>38</v>
      </c>
      <c r="AE26" s="28" t="s">
        <v>55</v>
      </c>
      <c r="AF26" s="137" t="s">
        <v>140</v>
      </c>
      <c r="AG26" s="13"/>
    </row>
    <row r="27" spans="1:33" ht="78.75">
      <c r="A27" s="134" t="s">
        <v>188</v>
      </c>
      <c r="B27" s="28"/>
      <c r="C27" s="28" t="s">
        <v>189</v>
      </c>
      <c r="D27" s="28" t="s">
        <v>190</v>
      </c>
      <c r="E27" s="133" t="s">
        <v>138</v>
      </c>
      <c r="F27" s="134" t="s">
        <v>30</v>
      </c>
      <c r="G27" s="133" t="s">
        <v>30</v>
      </c>
      <c r="H27" s="138" t="s">
        <v>30</v>
      </c>
      <c r="I27" s="31">
        <v>2</v>
      </c>
      <c r="J27" s="28" t="s">
        <v>139</v>
      </c>
      <c r="K27" s="28" t="s">
        <v>32</v>
      </c>
      <c r="L27" s="28" t="s">
        <v>33</v>
      </c>
      <c r="M27" s="134" t="s">
        <v>34</v>
      </c>
      <c r="N27" s="31" t="s">
        <v>456</v>
      </c>
      <c r="O27" s="28"/>
      <c r="P27" s="28"/>
      <c r="Q27" s="135">
        <v>1</v>
      </c>
      <c r="R27" s="28" t="s">
        <v>50</v>
      </c>
      <c r="S27" s="135">
        <v>0</v>
      </c>
      <c r="T27" s="135">
        <v>0</v>
      </c>
      <c r="U27" s="135">
        <v>0</v>
      </c>
      <c r="V27" s="135">
        <v>0</v>
      </c>
      <c r="W27" s="28" t="s">
        <v>36</v>
      </c>
      <c r="X27" s="27">
        <v>43252</v>
      </c>
      <c r="Y27" s="28"/>
      <c r="Z27" s="28" t="s">
        <v>30</v>
      </c>
      <c r="AA27" s="28" t="s">
        <v>37</v>
      </c>
      <c r="AB27" s="28"/>
      <c r="AC27" s="28">
        <v>164</v>
      </c>
      <c r="AD27" s="28" t="s">
        <v>38</v>
      </c>
      <c r="AE27" s="28" t="s">
        <v>55</v>
      </c>
      <c r="AF27" s="137" t="s">
        <v>140</v>
      </c>
      <c r="AG27" s="13"/>
    </row>
    <row r="28" spans="1:33" ht="78.75">
      <c r="A28" s="134" t="s">
        <v>191</v>
      </c>
      <c r="B28" s="28"/>
      <c r="C28" s="28" t="s">
        <v>192</v>
      </c>
      <c r="D28" s="28" t="s">
        <v>193</v>
      </c>
      <c r="E28" s="133" t="s">
        <v>138</v>
      </c>
      <c r="F28" s="134" t="s">
        <v>30</v>
      </c>
      <c r="G28" s="133" t="s">
        <v>30</v>
      </c>
      <c r="H28" s="138" t="s">
        <v>30</v>
      </c>
      <c r="I28" s="31">
        <v>2</v>
      </c>
      <c r="J28" s="28" t="s">
        <v>139</v>
      </c>
      <c r="K28" s="28" t="s">
        <v>32</v>
      </c>
      <c r="L28" s="28" t="s">
        <v>33</v>
      </c>
      <c r="M28" s="134" t="s">
        <v>34</v>
      </c>
      <c r="N28" s="31" t="s">
        <v>456</v>
      </c>
      <c r="O28" s="28"/>
      <c r="P28" s="28"/>
      <c r="Q28" s="135">
        <v>1</v>
      </c>
      <c r="R28" s="28" t="s">
        <v>50</v>
      </c>
      <c r="S28" s="135">
        <v>0</v>
      </c>
      <c r="T28" s="135">
        <v>0</v>
      </c>
      <c r="U28" s="135">
        <v>0</v>
      </c>
      <c r="V28" s="135">
        <v>0</v>
      </c>
      <c r="W28" s="28" t="s">
        <v>36</v>
      </c>
      <c r="X28" s="27">
        <v>43252</v>
      </c>
      <c r="Y28" s="28"/>
      <c r="Z28" s="28" t="s">
        <v>30</v>
      </c>
      <c r="AA28" s="28" t="s">
        <v>37</v>
      </c>
      <c r="AB28" s="28"/>
      <c r="AC28" s="28">
        <v>164</v>
      </c>
      <c r="AD28" s="28" t="s">
        <v>38</v>
      </c>
      <c r="AE28" s="28" t="s">
        <v>55</v>
      </c>
      <c r="AF28" s="137" t="s">
        <v>140</v>
      </c>
      <c r="AG28" s="13"/>
    </row>
    <row r="29" spans="1:33" ht="78.75">
      <c r="A29" s="134" t="s">
        <v>194</v>
      </c>
      <c r="B29" s="28"/>
      <c r="C29" s="28" t="s">
        <v>195</v>
      </c>
      <c r="D29" s="28" t="s">
        <v>196</v>
      </c>
      <c r="E29" s="133" t="s">
        <v>138</v>
      </c>
      <c r="F29" s="134" t="s">
        <v>30</v>
      </c>
      <c r="G29" s="133" t="s">
        <v>30</v>
      </c>
      <c r="H29" s="138" t="s">
        <v>30</v>
      </c>
      <c r="I29" s="31">
        <v>2</v>
      </c>
      <c r="J29" s="28" t="s">
        <v>139</v>
      </c>
      <c r="K29" s="28" t="s">
        <v>32</v>
      </c>
      <c r="L29" s="28" t="s">
        <v>33</v>
      </c>
      <c r="M29" s="134" t="s">
        <v>34</v>
      </c>
      <c r="N29" s="31" t="s">
        <v>456</v>
      </c>
      <c r="O29" s="28"/>
      <c r="P29" s="28"/>
      <c r="Q29" s="135">
        <v>1</v>
      </c>
      <c r="R29" s="28" t="s">
        <v>50</v>
      </c>
      <c r="S29" s="135">
        <v>0</v>
      </c>
      <c r="T29" s="135">
        <v>0</v>
      </c>
      <c r="U29" s="135">
        <v>0</v>
      </c>
      <c r="V29" s="135">
        <v>0</v>
      </c>
      <c r="W29" s="28" t="s">
        <v>36</v>
      </c>
      <c r="X29" s="27">
        <v>43252</v>
      </c>
      <c r="Y29" s="28"/>
      <c r="Z29" s="28" t="s">
        <v>30</v>
      </c>
      <c r="AA29" s="28" t="s">
        <v>37</v>
      </c>
      <c r="AB29" s="28"/>
      <c r="AC29" s="28">
        <v>164</v>
      </c>
      <c r="AD29" s="28" t="s">
        <v>38</v>
      </c>
      <c r="AE29" s="28" t="s">
        <v>55</v>
      </c>
      <c r="AF29" s="137" t="s">
        <v>140</v>
      </c>
      <c r="AG29" s="13"/>
    </row>
    <row r="30" spans="1:33" ht="78.75">
      <c r="A30" s="134" t="s">
        <v>197</v>
      </c>
      <c r="B30" s="28"/>
      <c r="C30" s="28" t="s">
        <v>198</v>
      </c>
      <c r="D30" s="28" t="s">
        <v>199</v>
      </c>
      <c r="E30" s="133" t="s">
        <v>138</v>
      </c>
      <c r="F30" s="134" t="s">
        <v>30</v>
      </c>
      <c r="G30" s="133" t="s">
        <v>30</v>
      </c>
      <c r="H30" s="138" t="s">
        <v>30</v>
      </c>
      <c r="I30" s="31">
        <v>2</v>
      </c>
      <c r="J30" s="28" t="s">
        <v>139</v>
      </c>
      <c r="K30" s="28" t="s">
        <v>32</v>
      </c>
      <c r="L30" s="28" t="s">
        <v>33</v>
      </c>
      <c r="M30" s="134" t="s">
        <v>34</v>
      </c>
      <c r="N30" s="31" t="s">
        <v>456</v>
      </c>
      <c r="O30" s="28"/>
      <c r="P30" s="28"/>
      <c r="Q30" s="135">
        <v>1</v>
      </c>
      <c r="R30" s="28" t="s">
        <v>50</v>
      </c>
      <c r="S30" s="135">
        <v>0</v>
      </c>
      <c r="T30" s="135">
        <v>0</v>
      </c>
      <c r="U30" s="135">
        <v>0</v>
      </c>
      <c r="V30" s="135">
        <v>0</v>
      </c>
      <c r="W30" s="28" t="s">
        <v>36</v>
      </c>
      <c r="X30" s="27">
        <v>43252</v>
      </c>
      <c r="Y30" s="28"/>
      <c r="Z30" s="28" t="s">
        <v>30</v>
      </c>
      <c r="AA30" s="28" t="s">
        <v>37</v>
      </c>
      <c r="AB30" s="28"/>
      <c r="AC30" s="28">
        <v>164</v>
      </c>
      <c r="AD30" s="28" t="s">
        <v>38</v>
      </c>
      <c r="AE30" s="28" t="s">
        <v>55</v>
      </c>
      <c r="AF30" s="137" t="s">
        <v>140</v>
      </c>
      <c r="AG30" s="13"/>
    </row>
    <row r="31" spans="1:33" ht="78.75">
      <c r="A31" s="134" t="s">
        <v>200</v>
      </c>
      <c r="B31" s="28"/>
      <c r="C31" s="28" t="s">
        <v>201</v>
      </c>
      <c r="D31" s="28" t="s">
        <v>202</v>
      </c>
      <c r="E31" s="133" t="s">
        <v>138</v>
      </c>
      <c r="F31" s="134" t="s">
        <v>30</v>
      </c>
      <c r="G31" s="133" t="s">
        <v>30</v>
      </c>
      <c r="H31" s="138" t="s">
        <v>30</v>
      </c>
      <c r="I31" s="31">
        <v>2</v>
      </c>
      <c r="J31" s="28" t="s">
        <v>139</v>
      </c>
      <c r="K31" s="28" t="s">
        <v>32</v>
      </c>
      <c r="L31" s="28" t="s">
        <v>33</v>
      </c>
      <c r="M31" s="134" t="s">
        <v>34</v>
      </c>
      <c r="N31" s="31" t="s">
        <v>456</v>
      </c>
      <c r="O31" s="28"/>
      <c r="P31" s="28"/>
      <c r="Q31" s="135">
        <v>1</v>
      </c>
      <c r="R31" s="28" t="s">
        <v>50</v>
      </c>
      <c r="S31" s="135">
        <v>0</v>
      </c>
      <c r="T31" s="135">
        <v>0</v>
      </c>
      <c r="U31" s="135">
        <v>0</v>
      </c>
      <c r="V31" s="135">
        <v>0</v>
      </c>
      <c r="W31" s="28" t="s">
        <v>36</v>
      </c>
      <c r="X31" s="27">
        <v>43252</v>
      </c>
      <c r="Y31" s="28"/>
      <c r="Z31" s="28" t="s">
        <v>30</v>
      </c>
      <c r="AA31" s="28" t="s">
        <v>37</v>
      </c>
      <c r="AB31" s="28"/>
      <c r="AC31" s="28">
        <v>164</v>
      </c>
      <c r="AD31" s="28" t="s">
        <v>38</v>
      </c>
      <c r="AE31" s="28" t="s">
        <v>55</v>
      </c>
      <c r="AF31" s="137" t="s">
        <v>140</v>
      </c>
      <c r="AG31" s="13"/>
    </row>
    <row r="32" spans="1:33" ht="78.75">
      <c r="A32" s="134" t="s">
        <v>203</v>
      </c>
      <c r="B32" s="28"/>
      <c r="C32" s="28" t="s">
        <v>204</v>
      </c>
      <c r="D32" s="28" t="s">
        <v>205</v>
      </c>
      <c r="E32" s="133" t="s">
        <v>138</v>
      </c>
      <c r="F32" s="134" t="s">
        <v>30</v>
      </c>
      <c r="G32" s="133" t="s">
        <v>30</v>
      </c>
      <c r="H32" s="138" t="s">
        <v>30</v>
      </c>
      <c r="I32" s="31">
        <v>2</v>
      </c>
      <c r="J32" s="28" t="s">
        <v>139</v>
      </c>
      <c r="K32" s="28" t="s">
        <v>32</v>
      </c>
      <c r="L32" s="28" t="s">
        <v>33</v>
      </c>
      <c r="M32" s="134" t="s">
        <v>34</v>
      </c>
      <c r="N32" s="31" t="s">
        <v>456</v>
      </c>
      <c r="O32" s="28"/>
      <c r="P32" s="28"/>
      <c r="Q32" s="135">
        <v>1</v>
      </c>
      <c r="R32" s="28" t="s">
        <v>50</v>
      </c>
      <c r="S32" s="135">
        <v>0</v>
      </c>
      <c r="T32" s="135">
        <v>0</v>
      </c>
      <c r="U32" s="135">
        <v>0</v>
      </c>
      <c r="V32" s="135">
        <v>0</v>
      </c>
      <c r="W32" s="28" t="s">
        <v>36</v>
      </c>
      <c r="X32" s="27">
        <v>43252</v>
      </c>
      <c r="Y32" s="28"/>
      <c r="Z32" s="28" t="s">
        <v>30</v>
      </c>
      <c r="AA32" s="28" t="s">
        <v>37</v>
      </c>
      <c r="AB32" s="28"/>
      <c r="AC32" s="28">
        <v>164</v>
      </c>
      <c r="AD32" s="28" t="s">
        <v>38</v>
      </c>
      <c r="AE32" s="28" t="s">
        <v>55</v>
      </c>
      <c r="AF32" s="137" t="s">
        <v>140</v>
      </c>
      <c r="AG32" s="13"/>
    </row>
    <row r="33" spans="1:33" ht="78.75">
      <c r="A33" s="134" t="s">
        <v>206</v>
      </c>
      <c r="B33" s="28"/>
      <c r="C33" s="28" t="s">
        <v>207</v>
      </c>
      <c r="D33" s="28" t="s">
        <v>208</v>
      </c>
      <c r="E33" s="133" t="s">
        <v>138</v>
      </c>
      <c r="F33" s="134" t="s">
        <v>30</v>
      </c>
      <c r="G33" s="133" t="s">
        <v>30</v>
      </c>
      <c r="H33" s="138" t="s">
        <v>30</v>
      </c>
      <c r="I33" s="31">
        <v>2</v>
      </c>
      <c r="J33" s="28" t="s">
        <v>139</v>
      </c>
      <c r="K33" s="28" t="s">
        <v>32</v>
      </c>
      <c r="L33" s="28" t="s">
        <v>33</v>
      </c>
      <c r="M33" s="134" t="s">
        <v>34</v>
      </c>
      <c r="N33" s="31" t="s">
        <v>456</v>
      </c>
      <c r="O33" s="28"/>
      <c r="P33" s="28"/>
      <c r="Q33" s="135">
        <v>1</v>
      </c>
      <c r="R33" s="28" t="s">
        <v>50</v>
      </c>
      <c r="S33" s="135">
        <v>0</v>
      </c>
      <c r="T33" s="135">
        <v>0</v>
      </c>
      <c r="U33" s="135">
        <v>0</v>
      </c>
      <c r="V33" s="135">
        <v>0</v>
      </c>
      <c r="W33" s="28" t="s">
        <v>36</v>
      </c>
      <c r="X33" s="27">
        <v>43252</v>
      </c>
      <c r="Y33" s="28"/>
      <c r="Z33" s="28" t="s">
        <v>30</v>
      </c>
      <c r="AA33" s="28" t="s">
        <v>37</v>
      </c>
      <c r="AB33" s="28"/>
      <c r="AC33" s="28">
        <v>164</v>
      </c>
      <c r="AD33" s="28" t="s">
        <v>38</v>
      </c>
      <c r="AE33" s="28" t="s">
        <v>55</v>
      </c>
      <c r="AF33" s="137" t="s">
        <v>140</v>
      </c>
      <c r="AG33" s="13"/>
    </row>
    <row r="34" spans="1:33" ht="78.75">
      <c r="A34" s="134" t="s">
        <v>209</v>
      </c>
      <c r="B34" s="28"/>
      <c r="C34" s="28" t="s">
        <v>210</v>
      </c>
      <c r="D34" s="28" t="s">
        <v>211</v>
      </c>
      <c r="E34" s="133" t="s">
        <v>138</v>
      </c>
      <c r="F34" s="134" t="s">
        <v>30</v>
      </c>
      <c r="G34" s="133" t="s">
        <v>30</v>
      </c>
      <c r="H34" s="138" t="s">
        <v>30</v>
      </c>
      <c r="I34" s="31">
        <v>2</v>
      </c>
      <c r="J34" s="28" t="s">
        <v>139</v>
      </c>
      <c r="K34" s="28" t="s">
        <v>32</v>
      </c>
      <c r="L34" s="28" t="s">
        <v>33</v>
      </c>
      <c r="M34" s="134" t="s">
        <v>34</v>
      </c>
      <c r="N34" s="31" t="s">
        <v>456</v>
      </c>
      <c r="O34" s="28"/>
      <c r="P34" s="28"/>
      <c r="Q34" s="135">
        <v>1</v>
      </c>
      <c r="R34" s="28" t="s">
        <v>50</v>
      </c>
      <c r="S34" s="135">
        <v>0</v>
      </c>
      <c r="T34" s="135">
        <v>0</v>
      </c>
      <c r="U34" s="135">
        <v>0</v>
      </c>
      <c r="V34" s="135">
        <v>0</v>
      </c>
      <c r="W34" s="28" t="s">
        <v>36</v>
      </c>
      <c r="X34" s="27">
        <v>43252</v>
      </c>
      <c r="Y34" s="28"/>
      <c r="Z34" s="28" t="s">
        <v>30</v>
      </c>
      <c r="AA34" s="28" t="s">
        <v>37</v>
      </c>
      <c r="AB34" s="28"/>
      <c r="AC34" s="28">
        <v>164</v>
      </c>
      <c r="AD34" s="28" t="s">
        <v>38</v>
      </c>
      <c r="AE34" s="28" t="s">
        <v>55</v>
      </c>
      <c r="AF34" s="137" t="s">
        <v>140</v>
      </c>
      <c r="AG34" s="13"/>
    </row>
    <row r="35" spans="1:33" ht="78.75">
      <c r="A35" s="134" t="s">
        <v>212</v>
      </c>
      <c r="B35" s="28"/>
      <c r="C35" s="28" t="s">
        <v>213</v>
      </c>
      <c r="D35" s="28" t="s">
        <v>214</v>
      </c>
      <c r="E35" s="133" t="s">
        <v>138</v>
      </c>
      <c r="F35" s="134" t="s">
        <v>30</v>
      </c>
      <c r="G35" s="133" t="s">
        <v>30</v>
      </c>
      <c r="H35" s="138" t="s">
        <v>30</v>
      </c>
      <c r="I35" s="31">
        <v>2</v>
      </c>
      <c r="J35" s="28" t="s">
        <v>139</v>
      </c>
      <c r="K35" s="28" t="s">
        <v>32</v>
      </c>
      <c r="L35" s="28" t="s">
        <v>33</v>
      </c>
      <c r="M35" s="134" t="s">
        <v>34</v>
      </c>
      <c r="N35" s="31" t="s">
        <v>456</v>
      </c>
      <c r="O35" s="28"/>
      <c r="P35" s="28"/>
      <c r="Q35" s="135">
        <v>1</v>
      </c>
      <c r="R35" s="28" t="s">
        <v>50</v>
      </c>
      <c r="S35" s="135">
        <v>0</v>
      </c>
      <c r="T35" s="135">
        <v>0</v>
      </c>
      <c r="U35" s="135">
        <v>0</v>
      </c>
      <c r="V35" s="135">
        <v>0</v>
      </c>
      <c r="W35" s="28" t="s">
        <v>36</v>
      </c>
      <c r="X35" s="27">
        <v>43252</v>
      </c>
      <c r="Y35" s="28"/>
      <c r="Z35" s="28" t="s">
        <v>30</v>
      </c>
      <c r="AA35" s="28" t="s">
        <v>37</v>
      </c>
      <c r="AB35" s="28"/>
      <c r="AC35" s="28">
        <v>164</v>
      </c>
      <c r="AD35" s="28" t="s">
        <v>38</v>
      </c>
      <c r="AE35" s="28" t="s">
        <v>55</v>
      </c>
      <c r="AF35" s="137" t="s">
        <v>140</v>
      </c>
      <c r="AG35" s="13"/>
    </row>
    <row r="36" spans="1:33" ht="78.75">
      <c r="A36" s="134" t="s">
        <v>215</v>
      </c>
      <c r="B36" s="28"/>
      <c r="C36" s="28" t="s">
        <v>216</v>
      </c>
      <c r="D36" s="28" t="s">
        <v>217</v>
      </c>
      <c r="E36" s="133" t="s">
        <v>138</v>
      </c>
      <c r="F36" s="134" t="s">
        <v>30</v>
      </c>
      <c r="G36" s="133" t="s">
        <v>30</v>
      </c>
      <c r="H36" s="138" t="s">
        <v>30</v>
      </c>
      <c r="I36" s="31">
        <v>2</v>
      </c>
      <c r="J36" s="28" t="s">
        <v>139</v>
      </c>
      <c r="K36" s="28" t="s">
        <v>32</v>
      </c>
      <c r="L36" s="28" t="s">
        <v>33</v>
      </c>
      <c r="M36" s="134" t="s">
        <v>34</v>
      </c>
      <c r="N36" s="31" t="s">
        <v>456</v>
      </c>
      <c r="O36" s="28"/>
      <c r="P36" s="28"/>
      <c r="Q36" s="135">
        <v>1</v>
      </c>
      <c r="R36" s="28" t="s">
        <v>50</v>
      </c>
      <c r="S36" s="135">
        <v>0</v>
      </c>
      <c r="T36" s="135">
        <v>0</v>
      </c>
      <c r="U36" s="135">
        <v>0</v>
      </c>
      <c r="V36" s="135">
        <v>0</v>
      </c>
      <c r="W36" s="28" t="s">
        <v>36</v>
      </c>
      <c r="X36" s="27">
        <v>43252</v>
      </c>
      <c r="Y36" s="28"/>
      <c r="Z36" s="28" t="s">
        <v>30</v>
      </c>
      <c r="AA36" s="28" t="s">
        <v>37</v>
      </c>
      <c r="AB36" s="28"/>
      <c r="AC36" s="28">
        <v>164</v>
      </c>
      <c r="AD36" s="28" t="s">
        <v>38</v>
      </c>
      <c r="AE36" s="28" t="s">
        <v>55</v>
      </c>
      <c r="AF36" s="137" t="s">
        <v>140</v>
      </c>
      <c r="AG36" s="13"/>
    </row>
    <row r="37" spans="1:33" ht="78.75">
      <c r="A37" s="134" t="s">
        <v>218</v>
      </c>
      <c r="B37" s="28"/>
      <c r="C37" s="28" t="s">
        <v>219</v>
      </c>
      <c r="D37" s="28" t="s">
        <v>220</v>
      </c>
      <c r="E37" s="133" t="s">
        <v>138</v>
      </c>
      <c r="F37" s="134" t="s">
        <v>30</v>
      </c>
      <c r="G37" s="133" t="s">
        <v>30</v>
      </c>
      <c r="H37" s="138" t="s">
        <v>30</v>
      </c>
      <c r="I37" s="31">
        <v>2</v>
      </c>
      <c r="J37" s="28" t="s">
        <v>139</v>
      </c>
      <c r="K37" s="28" t="s">
        <v>32</v>
      </c>
      <c r="L37" s="28" t="s">
        <v>33</v>
      </c>
      <c r="M37" s="134" t="s">
        <v>34</v>
      </c>
      <c r="N37" s="31" t="s">
        <v>456</v>
      </c>
      <c r="O37" s="28"/>
      <c r="P37" s="28"/>
      <c r="Q37" s="135">
        <v>1</v>
      </c>
      <c r="R37" s="28" t="s">
        <v>50</v>
      </c>
      <c r="S37" s="135">
        <v>0</v>
      </c>
      <c r="T37" s="135">
        <v>0</v>
      </c>
      <c r="U37" s="135">
        <v>0</v>
      </c>
      <c r="V37" s="135">
        <v>0</v>
      </c>
      <c r="W37" s="28" t="s">
        <v>36</v>
      </c>
      <c r="X37" s="27">
        <v>43252</v>
      </c>
      <c r="Y37" s="28"/>
      <c r="Z37" s="28" t="s">
        <v>30</v>
      </c>
      <c r="AA37" s="28" t="s">
        <v>37</v>
      </c>
      <c r="AB37" s="28"/>
      <c r="AC37" s="28">
        <v>164</v>
      </c>
      <c r="AD37" s="28" t="s">
        <v>38</v>
      </c>
      <c r="AE37" s="28" t="s">
        <v>55</v>
      </c>
      <c r="AF37" s="137" t="s">
        <v>140</v>
      </c>
      <c r="AG37" s="13"/>
    </row>
    <row r="38" spans="1:33" ht="78.75">
      <c r="A38" s="134" t="s">
        <v>221</v>
      </c>
      <c r="B38" s="28"/>
      <c r="C38" s="28" t="s">
        <v>222</v>
      </c>
      <c r="D38" s="28" t="s">
        <v>223</v>
      </c>
      <c r="E38" s="133" t="s">
        <v>138</v>
      </c>
      <c r="F38" s="134" t="s">
        <v>30</v>
      </c>
      <c r="G38" s="133" t="s">
        <v>30</v>
      </c>
      <c r="H38" s="138" t="s">
        <v>30</v>
      </c>
      <c r="I38" s="31">
        <v>2</v>
      </c>
      <c r="J38" s="28" t="s">
        <v>139</v>
      </c>
      <c r="K38" s="28" t="s">
        <v>32</v>
      </c>
      <c r="L38" s="28" t="s">
        <v>33</v>
      </c>
      <c r="M38" s="134" t="s">
        <v>34</v>
      </c>
      <c r="N38" s="31" t="s">
        <v>456</v>
      </c>
      <c r="O38" s="28"/>
      <c r="P38" s="28"/>
      <c r="Q38" s="135">
        <v>1</v>
      </c>
      <c r="R38" s="28" t="s">
        <v>50</v>
      </c>
      <c r="S38" s="135">
        <v>0</v>
      </c>
      <c r="T38" s="135">
        <v>0</v>
      </c>
      <c r="U38" s="135">
        <v>0</v>
      </c>
      <c r="V38" s="135">
        <v>0</v>
      </c>
      <c r="W38" s="28" t="s">
        <v>36</v>
      </c>
      <c r="X38" s="27">
        <v>43252</v>
      </c>
      <c r="Y38" s="28"/>
      <c r="Z38" s="28" t="s">
        <v>30</v>
      </c>
      <c r="AA38" s="28" t="s">
        <v>37</v>
      </c>
      <c r="AB38" s="28"/>
      <c r="AC38" s="28">
        <v>164</v>
      </c>
      <c r="AD38" s="28" t="s">
        <v>38</v>
      </c>
      <c r="AE38" s="28" t="s">
        <v>55</v>
      </c>
      <c r="AF38" s="137" t="s">
        <v>140</v>
      </c>
      <c r="AG38" s="13"/>
    </row>
    <row r="39" spans="1:33" ht="78.75">
      <c r="A39" s="134" t="s">
        <v>224</v>
      </c>
      <c r="B39" s="28"/>
      <c r="C39" s="28" t="s">
        <v>132</v>
      </c>
      <c r="D39" s="28" t="s">
        <v>133</v>
      </c>
      <c r="E39" s="133" t="s">
        <v>134</v>
      </c>
      <c r="F39" s="134" t="s">
        <v>30</v>
      </c>
      <c r="G39" s="133" t="s">
        <v>30</v>
      </c>
      <c r="H39" s="138" t="s">
        <v>30</v>
      </c>
      <c r="I39" s="140">
        <v>4</v>
      </c>
      <c r="J39" s="28" t="s">
        <v>30</v>
      </c>
      <c r="K39" s="28" t="s">
        <v>44</v>
      </c>
      <c r="L39" s="28" t="s">
        <v>33</v>
      </c>
      <c r="M39" s="134" t="s">
        <v>34</v>
      </c>
      <c r="N39" s="31" t="s">
        <v>457</v>
      </c>
      <c r="O39" s="28"/>
      <c r="P39" s="28"/>
      <c r="Q39" s="135">
        <v>1</v>
      </c>
      <c r="R39" s="28" t="s">
        <v>76</v>
      </c>
      <c r="S39" s="135">
        <v>0</v>
      </c>
      <c r="T39" s="135">
        <v>0</v>
      </c>
      <c r="U39" s="135">
        <v>0</v>
      </c>
      <c r="V39" s="135">
        <v>0</v>
      </c>
      <c r="W39" s="28" t="s">
        <v>36</v>
      </c>
      <c r="X39" s="27">
        <v>43252</v>
      </c>
      <c r="Y39" s="28"/>
      <c r="Z39" s="28" t="s">
        <v>30</v>
      </c>
      <c r="AA39" s="28" t="s">
        <v>37</v>
      </c>
      <c r="AB39" s="28"/>
      <c r="AC39" s="28">
        <v>2300</v>
      </c>
      <c r="AD39" s="28" t="s">
        <v>38</v>
      </c>
      <c r="AE39" s="28" t="s">
        <v>85</v>
      </c>
      <c r="AF39" s="137" t="s">
        <v>135</v>
      </c>
      <c r="AG39" s="13"/>
    </row>
    <row r="40" spans="1:33">
      <c r="A40" s="134"/>
      <c r="B40" s="28"/>
      <c r="C40" s="28"/>
      <c r="D40" s="28"/>
      <c r="E40" s="133"/>
      <c r="F40" s="134"/>
      <c r="G40" s="133"/>
      <c r="H40" s="28"/>
      <c r="I40" s="28"/>
      <c r="J40" s="28"/>
      <c r="K40" s="28"/>
      <c r="L40" s="28"/>
      <c r="M40" s="134"/>
      <c r="N40" s="28"/>
      <c r="O40" s="28" t="s">
        <v>82</v>
      </c>
      <c r="P40" s="28"/>
      <c r="Q40" s="135">
        <v>32</v>
      </c>
      <c r="R40" s="28"/>
      <c r="S40" s="135"/>
      <c r="T40" s="135"/>
      <c r="U40" s="135"/>
      <c r="V40" s="135"/>
      <c r="W40" s="28"/>
      <c r="X40" s="27"/>
      <c r="Y40" s="28"/>
      <c r="Z40" s="28"/>
      <c r="AA40" s="28"/>
      <c r="AB40" s="28"/>
      <c r="AC40" s="28"/>
      <c r="AD40" s="28"/>
      <c r="AE40" s="28"/>
      <c r="AF40" s="137"/>
      <c r="AG40" s="13"/>
    </row>
    <row r="42" spans="1:33">
      <c r="C42" s="29" t="s">
        <v>411</v>
      </c>
    </row>
    <row r="43" spans="1:33">
      <c r="B43" s="7"/>
    </row>
    <row r="45" spans="1:33" ht="18.75">
      <c r="F45" s="17" t="s">
        <v>398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399</v>
      </c>
      <c r="S45" s="19"/>
      <c r="T45" s="14"/>
    </row>
    <row r="46" spans="1:33" ht="18.75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>
      <c r="F49" s="17" t="s">
        <v>400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400</v>
      </c>
      <c r="S49" s="22"/>
      <c r="T49" s="14"/>
    </row>
    <row r="50" spans="6:20" ht="18.75">
      <c r="F50" s="25" t="s">
        <v>401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401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view="pageBreakPreview" zoomScale="55" zoomScaleNormal="55" zoomScaleSheetLayoutView="55" workbookViewId="0">
      <selection activeCell="H10" sqref="H1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59" t="s">
        <v>403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8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ht="94.5">
      <c r="A8" s="134" t="s">
        <v>27</v>
      </c>
      <c r="B8" s="28"/>
      <c r="C8" s="28" t="s">
        <v>228</v>
      </c>
      <c r="D8" s="28" t="s">
        <v>229</v>
      </c>
      <c r="E8" s="133" t="s">
        <v>407</v>
      </c>
      <c r="F8" s="134" t="s">
        <v>30</v>
      </c>
      <c r="G8" s="133" t="s">
        <v>30</v>
      </c>
      <c r="H8" s="138" t="s">
        <v>30</v>
      </c>
      <c r="I8" s="28">
        <v>2</v>
      </c>
      <c r="J8" s="28" t="s">
        <v>30</v>
      </c>
      <c r="K8" s="28" t="s">
        <v>32</v>
      </c>
      <c r="L8" s="28" t="s">
        <v>33</v>
      </c>
      <c r="M8" s="134" t="s">
        <v>34</v>
      </c>
      <c r="N8" s="31" t="s">
        <v>458</v>
      </c>
      <c r="O8" s="28"/>
      <c r="P8" s="28"/>
      <c r="Q8" s="135">
        <v>1</v>
      </c>
      <c r="R8" s="28" t="s">
        <v>76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42875</v>
      </c>
      <c r="Y8" s="28" t="s">
        <v>229</v>
      </c>
      <c r="Z8" s="28" t="s">
        <v>30</v>
      </c>
      <c r="AA8" s="28" t="s">
        <v>37</v>
      </c>
      <c r="AB8" s="28"/>
      <c r="AC8" s="28">
        <v>519</v>
      </c>
      <c r="AD8" s="28" t="s">
        <v>38</v>
      </c>
      <c r="AE8" s="28" t="s">
        <v>55</v>
      </c>
      <c r="AF8" s="137" t="s">
        <v>94</v>
      </c>
      <c r="AG8" s="13"/>
    </row>
    <row r="9" spans="1:33" ht="94.5">
      <c r="A9" s="134" t="s">
        <v>40</v>
      </c>
      <c r="B9" s="28"/>
      <c r="C9" s="28" t="s">
        <v>230</v>
      </c>
      <c r="D9" s="28" t="s">
        <v>231</v>
      </c>
      <c r="E9" s="133" t="s">
        <v>407</v>
      </c>
      <c r="F9" s="134" t="s">
        <v>30</v>
      </c>
      <c r="G9" s="133" t="s">
        <v>30</v>
      </c>
      <c r="H9" s="138" t="s">
        <v>30</v>
      </c>
      <c r="I9" s="28">
        <v>2</v>
      </c>
      <c r="J9" s="28" t="s">
        <v>30</v>
      </c>
      <c r="K9" s="28" t="s">
        <v>32</v>
      </c>
      <c r="L9" s="28" t="s">
        <v>33</v>
      </c>
      <c r="M9" s="134" t="s">
        <v>34</v>
      </c>
      <c r="N9" s="31" t="s">
        <v>458</v>
      </c>
      <c r="O9" s="28"/>
      <c r="P9" s="28"/>
      <c r="Q9" s="135">
        <v>1</v>
      </c>
      <c r="R9" s="28" t="s">
        <v>76</v>
      </c>
      <c r="S9" s="135">
        <v>0</v>
      </c>
      <c r="T9" s="135">
        <v>0</v>
      </c>
      <c r="U9" s="135">
        <v>0</v>
      </c>
      <c r="V9" s="135">
        <v>0</v>
      </c>
      <c r="W9" s="28" t="s">
        <v>36</v>
      </c>
      <c r="X9" s="27">
        <v>42875</v>
      </c>
      <c r="Y9" s="28"/>
      <c r="Z9" s="28" t="s">
        <v>30</v>
      </c>
      <c r="AA9" s="28" t="s">
        <v>37</v>
      </c>
      <c r="AB9" s="28"/>
      <c r="AC9" s="28">
        <v>519</v>
      </c>
      <c r="AD9" s="28" t="s">
        <v>38</v>
      </c>
      <c r="AE9" s="28" t="s">
        <v>55</v>
      </c>
      <c r="AF9" s="137" t="s">
        <v>94</v>
      </c>
      <c r="AG9" s="13"/>
    </row>
    <row r="10" spans="1:33" ht="94.5">
      <c r="A10" s="134" t="s">
        <v>46</v>
      </c>
      <c r="B10" s="28"/>
      <c r="C10" s="28" t="s">
        <v>232</v>
      </c>
      <c r="D10" s="28" t="s">
        <v>233</v>
      </c>
      <c r="E10" s="133" t="s">
        <v>407</v>
      </c>
      <c r="F10" s="134" t="s">
        <v>30</v>
      </c>
      <c r="G10" s="133" t="s">
        <v>30</v>
      </c>
      <c r="H10" s="138" t="s">
        <v>30</v>
      </c>
      <c r="I10" s="28">
        <v>2</v>
      </c>
      <c r="J10" s="28" t="s">
        <v>30</v>
      </c>
      <c r="K10" s="28" t="s">
        <v>32</v>
      </c>
      <c r="L10" s="28" t="s">
        <v>33</v>
      </c>
      <c r="M10" s="134" t="s">
        <v>34</v>
      </c>
      <c r="N10" s="31" t="s">
        <v>458</v>
      </c>
      <c r="O10" s="28"/>
      <c r="P10" s="28"/>
      <c r="Q10" s="135">
        <v>1</v>
      </c>
      <c r="R10" s="28" t="s">
        <v>76</v>
      </c>
      <c r="S10" s="135">
        <v>0</v>
      </c>
      <c r="T10" s="135">
        <v>0</v>
      </c>
      <c r="U10" s="135">
        <v>0</v>
      </c>
      <c r="V10" s="135">
        <v>0</v>
      </c>
      <c r="W10" s="28" t="s">
        <v>36</v>
      </c>
      <c r="X10" s="27">
        <v>42875</v>
      </c>
      <c r="Y10" s="28"/>
      <c r="Z10" s="28" t="s">
        <v>30</v>
      </c>
      <c r="AA10" s="28" t="s">
        <v>37</v>
      </c>
      <c r="AB10" s="28"/>
      <c r="AC10" s="28">
        <v>519</v>
      </c>
      <c r="AD10" s="28" t="s">
        <v>38</v>
      </c>
      <c r="AE10" s="28" t="s">
        <v>55</v>
      </c>
      <c r="AF10" s="137" t="s">
        <v>94</v>
      </c>
      <c r="AG10" s="13"/>
    </row>
    <row r="11" spans="1:33" ht="94.5">
      <c r="A11" s="134" t="s">
        <v>51</v>
      </c>
      <c r="B11" s="28"/>
      <c r="C11" s="28" t="s">
        <v>234</v>
      </c>
      <c r="D11" s="28" t="s">
        <v>235</v>
      </c>
      <c r="E11" s="133" t="s">
        <v>407</v>
      </c>
      <c r="F11" s="134" t="s">
        <v>30</v>
      </c>
      <c r="G11" s="133" t="s">
        <v>30</v>
      </c>
      <c r="H11" s="138" t="s">
        <v>30</v>
      </c>
      <c r="I11" s="28">
        <v>2</v>
      </c>
      <c r="J11" s="28" t="s">
        <v>30</v>
      </c>
      <c r="K11" s="28" t="s">
        <v>32</v>
      </c>
      <c r="L11" s="28" t="s">
        <v>33</v>
      </c>
      <c r="M11" s="134" t="s">
        <v>34</v>
      </c>
      <c r="N11" s="31" t="s">
        <v>458</v>
      </c>
      <c r="O11" s="28"/>
      <c r="P11" s="28"/>
      <c r="Q11" s="135">
        <v>1</v>
      </c>
      <c r="R11" s="28" t="s">
        <v>76</v>
      </c>
      <c r="S11" s="135">
        <v>0</v>
      </c>
      <c r="T11" s="135">
        <v>0</v>
      </c>
      <c r="U11" s="135">
        <v>0</v>
      </c>
      <c r="V11" s="135">
        <v>0</v>
      </c>
      <c r="W11" s="28" t="s">
        <v>36</v>
      </c>
      <c r="X11" s="27">
        <v>42875</v>
      </c>
      <c r="Y11" s="28"/>
      <c r="Z11" s="28" t="s">
        <v>30</v>
      </c>
      <c r="AA11" s="28" t="s">
        <v>37</v>
      </c>
      <c r="AB11" s="28"/>
      <c r="AC11" s="28">
        <v>519</v>
      </c>
      <c r="AD11" s="28" t="s">
        <v>38</v>
      </c>
      <c r="AE11" s="28" t="s">
        <v>55</v>
      </c>
      <c r="AF11" s="137" t="s">
        <v>94</v>
      </c>
      <c r="AG11" s="13"/>
    </row>
    <row r="12" spans="1:33" ht="94.5">
      <c r="A12" s="134" t="s">
        <v>56</v>
      </c>
      <c r="B12" s="28"/>
      <c r="C12" s="28" t="s">
        <v>236</v>
      </c>
      <c r="D12" s="28" t="s">
        <v>237</v>
      </c>
      <c r="E12" s="133" t="s">
        <v>238</v>
      </c>
      <c r="F12" s="134" t="s">
        <v>34</v>
      </c>
      <c r="G12" s="133"/>
      <c r="H12" s="138" t="s">
        <v>30</v>
      </c>
      <c r="I12" s="28">
        <v>3</v>
      </c>
      <c r="J12" s="28"/>
      <c r="K12" s="28" t="s">
        <v>32</v>
      </c>
      <c r="L12" s="28" t="s">
        <v>33</v>
      </c>
      <c r="M12" s="134" t="s">
        <v>34</v>
      </c>
      <c r="N12" s="31" t="s">
        <v>459</v>
      </c>
      <c r="O12" s="28"/>
      <c r="P12" s="28"/>
      <c r="Q12" s="135">
        <v>1</v>
      </c>
      <c r="R12" s="28" t="s">
        <v>35</v>
      </c>
      <c r="S12" s="135">
        <v>0</v>
      </c>
      <c r="T12" s="135">
        <v>0</v>
      </c>
      <c r="U12" s="135">
        <v>0</v>
      </c>
      <c r="V12" s="135">
        <v>0</v>
      </c>
      <c r="W12" s="28" t="s">
        <v>36</v>
      </c>
      <c r="X12" s="27">
        <v>42767</v>
      </c>
      <c r="Y12" s="28"/>
      <c r="Z12" s="28"/>
      <c r="AA12" s="28" t="s">
        <v>37</v>
      </c>
      <c r="AB12" s="28"/>
      <c r="AC12" s="28">
        <v>7950</v>
      </c>
      <c r="AD12" s="28" t="s">
        <v>38</v>
      </c>
      <c r="AE12" s="28" t="s">
        <v>239</v>
      </c>
      <c r="AF12" s="137" t="s">
        <v>94</v>
      </c>
      <c r="AG12" s="13"/>
    </row>
    <row r="13" spans="1:33" ht="94.5">
      <c r="A13" s="134" t="s">
        <v>60</v>
      </c>
      <c r="B13" s="28"/>
      <c r="C13" s="28" t="s">
        <v>240</v>
      </c>
      <c r="D13" s="28" t="s">
        <v>241</v>
      </c>
      <c r="E13" s="133" t="s">
        <v>238</v>
      </c>
      <c r="F13" s="134" t="s">
        <v>34</v>
      </c>
      <c r="G13" s="133"/>
      <c r="H13" s="138" t="s">
        <v>30</v>
      </c>
      <c r="I13" s="28">
        <v>3</v>
      </c>
      <c r="J13" s="28"/>
      <c r="K13" s="28" t="s">
        <v>32</v>
      </c>
      <c r="L13" s="28" t="s">
        <v>33</v>
      </c>
      <c r="M13" s="134" t="s">
        <v>34</v>
      </c>
      <c r="N13" s="31" t="s">
        <v>459</v>
      </c>
      <c r="O13" s="28"/>
      <c r="P13" s="28"/>
      <c r="Q13" s="135">
        <v>1</v>
      </c>
      <c r="R13" s="28" t="s">
        <v>35</v>
      </c>
      <c r="S13" s="135">
        <v>0</v>
      </c>
      <c r="T13" s="135">
        <v>0</v>
      </c>
      <c r="U13" s="135">
        <v>0</v>
      </c>
      <c r="V13" s="135">
        <v>0</v>
      </c>
      <c r="W13" s="28" t="s">
        <v>36</v>
      </c>
      <c r="X13" s="27">
        <v>42767</v>
      </c>
      <c r="Y13" s="28"/>
      <c r="Z13" s="28"/>
      <c r="AA13" s="28" t="s">
        <v>37</v>
      </c>
      <c r="AB13" s="28"/>
      <c r="AC13" s="28">
        <v>7950</v>
      </c>
      <c r="AD13" s="28" t="s">
        <v>38</v>
      </c>
      <c r="AE13" s="28" t="s">
        <v>239</v>
      </c>
      <c r="AF13" s="137" t="s">
        <v>94</v>
      </c>
      <c r="AG13" s="13"/>
    </row>
    <row r="14" spans="1:33" ht="94.5">
      <c r="A14" s="134" t="s">
        <v>65</v>
      </c>
      <c r="B14" s="28"/>
      <c r="C14" s="28" t="s">
        <v>242</v>
      </c>
      <c r="D14" s="28" t="s">
        <v>243</v>
      </c>
      <c r="E14" s="133" t="s">
        <v>238</v>
      </c>
      <c r="F14" s="134" t="s">
        <v>34</v>
      </c>
      <c r="G14" s="133"/>
      <c r="H14" s="138" t="s">
        <v>30</v>
      </c>
      <c r="I14" s="28">
        <v>3</v>
      </c>
      <c r="J14" s="28"/>
      <c r="K14" s="28" t="s">
        <v>32</v>
      </c>
      <c r="L14" s="28" t="s">
        <v>33</v>
      </c>
      <c r="M14" s="134" t="s">
        <v>34</v>
      </c>
      <c r="N14" s="31" t="s">
        <v>459</v>
      </c>
      <c r="O14" s="28"/>
      <c r="P14" s="28"/>
      <c r="Q14" s="135">
        <v>1</v>
      </c>
      <c r="R14" s="28" t="s">
        <v>35</v>
      </c>
      <c r="S14" s="135">
        <v>0</v>
      </c>
      <c r="T14" s="135">
        <v>0</v>
      </c>
      <c r="U14" s="135">
        <v>0</v>
      </c>
      <c r="V14" s="135">
        <v>0</v>
      </c>
      <c r="W14" s="28" t="s">
        <v>36</v>
      </c>
      <c r="X14" s="27">
        <v>42767</v>
      </c>
      <c r="Y14" s="28"/>
      <c r="Z14" s="28"/>
      <c r="AA14" s="28" t="s">
        <v>37</v>
      </c>
      <c r="AB14" s="28"/>
      <c r="AC14" s="28">
        <v>7950</v>
      </c>
      <c r="AD14" s="28" t="s">
        <v>38</v>
      </c>
      <c r="AE14" s="28" t="s">
        <v>239</v>
      </c>
      <c r="AF14" s="137" t="s">
        <v>94</v>
      </c>
      <c r="AG14" s="13"/>
    </row>
    <row r="15" spans="1:33" ht="94.5">
      <c r="A15" s="134" t="s">
        <v>69</v>
      </c>
      <c r="B15" s="28"/>
      <c r="C15" s="28" t="s">
        <v>244</v>
      </c>
      <c r="D15" s="28" t="s">
        <v>245</v>
      </c>
      <c r="E15" s="133" t="s">
        <v>238</v>
      </c>
      <c r="F15" s="134" t="s">
        <v>34</v>
      </c>
      <c r="G15" s="133"/>
      <c r="H15" s="138" t="s">
        <v>30</v>
      </c>
      <c r="I15" s="28">
        <v>3</v>
      </c>
      <c r="J15" s="28"/>
      <c r="K15" s="28" t="s">
        <v>32</v>
      </c>
      <c r="L15" s="28" t="s">
        <v>33</v>
      </c>
      <c r="M15" s="134" t="s">
        <v>34</v>
      </c>
      <c r="N15" s="31" t="s">
        <v>459</v>
      </c>
      <c r="O15" s="28"/>
      <c r="P15" s="28"/>
      <c r="Q15" s="135">
        <v>1</v>
      </c>
      <c r="R15" s="28" t="s">
        <v>35</v>
      </c>
      <c r="S15" s="135">
        <v>0</v>
      </c>
      <c r="T15" s="135">
        <v>0</v>
      </c>
      <c r="U15" s="135">
        <v>0</v>
      </c>
      <c r="V15" s="135">
        <v>0</v>
      </c>
      <c r="W15" s="28" t="s">
        <v>36</v>
      </c>
      <c r="X15" s="27">
        <v>42767</v>
      </c>
      <c r="Y15" s="28"/>
      <c r="Z15" s="28"/>
      <c r="AA15" s="28" t="s">
        <v>37</v>
      </c>
      <c r="AB15" s="28"/>
      <c r="AC15" s="28">
        <v>7950</v>
      </c>
      <c r="AD15" s="28" t="s">
        <v>38</v>
      </c>
      <c r="AE15" s="28" t="s">
        <v>239</v>
      </c>
      <c r="AF15" s="137" t="s">
        <v>94</v>
      </c>
      <c r="AG15" s="13"/>
    </row>
    <row r="16" spans="1:33" ht="94.5">
      <c r="A16" s="134" t="s">
        <v>73</v>
      </c>
      <c r="B16" s="28"/>
      <c r="C16" s="28" t="s">
        <v>246</v>
      </c>
      <c r="D16" s="28" t="s">
        <v>247</v>
      </c>
      <c r="E16" s="133" t="s">
        <v>248</v>
      </c>
      <c r="F16" s="134" t="s">
        <v>30</v>
      </c>
      <c r="G16" s="133" t="s">
        <v>30</v>
      </c>
      <c r="H16" s="28" t="s">
        <v>30</v>
      </c>
      <c r="I16" s="28">
        <v>2</v>
      </c>
      <c r="J16" s="28" t="s">
        <v>139</v>
      </c>
      <c r="K16" s="28" t="s">
        <v>32</v>
      </c>
      <c r="L16" s="28" t="s">
        <v>33</v>
      </c>
      <c r="M16" s="134" t="s">
        <v>34</v>
      </c>
      <c r="N16" s="31" t="s">
        <v>449</v>
      </c>
      <c r="O16" s="28"/>
      <c r="P16" s="28"/>
      <c r="Q16" s="135">
        <v>1</v>
      </c>
      <c r="R16" s="28" t="s">
        <v>50</v>
      </c>
      <c r="S16" s="135">
        <v>0</v>
      </c>
      <c r="T16" s="135">
        <v>0</v>
      </c>
      <c r="U16" s="135">
        <v>0</v>
      </c>
      <c r="V16" s="135">
        <v>0</v>
      </c>
      <c r="W16" s="28" t="s">
        <v>36</v>
      </c>
      <c r="X16" s="27">
        <v>42875</v>
      </c>
      <c r="Y16" s="28"/>
      <c r="Z16" s="28" t="s">
        <v>30</v>
      </c>
      <c r="AA16" s="28" t="s">
        <v>37</v>
      </c>
      <c r="AB16" s="28"/>
      <c r="AC16" s="28">
        <v>76000</v>
      </c>
      <c r="AD16" s="28" t="s">
        <v>38</v>
      </c>
      <c r="AE16" s="28" t="s">
        <v>55</v>
      </c>
      <c r="AF16" s="137" t="s">
        <v>140</v>
      </c>
      <c r="AG16" s="13"/>
    </row>
    <row r="17" spans="1:33" ht="94.5">
      <c r="A17" s="134" t="s">
        <v>77</v>
      </c>
      <c r="B17" s="28"/>
      <c r="C17" s="28" t="s">
        <v>249</v>
      </c>
      <c r="D17" s="28" t="s">
        <v>250</v>
      </c>
      <c r="E17" s="133" t="s">
        <v>248</v>
      </c>
      <c r="F17" s="134" t="s">
        <v>30</v>
      </c>
      <c r="G17" s="133" t="s">
        <v>30</v>
      </c>
      <c r="H17" s="28" t="s">
        <v>30</v>
      </c>
      <c r="I17" s="28">
        <v>2</v>
      </c>
      <c r="J17" s="28" t="s">
        <v>139</v>
      </c>
      <c r="K17" s="28" t="s">
        <v>32</v>
      </c>
      <c r="L17" s="28" t="s">
        <v>33</v>
      </c>
      <c r="M17" s="134" t="s">
        <v>34</v>
      </c>
      <c r="N17" s="31" t="s">
        <v>449</v>
      </c>
      <c r="O17" s="28"/>
      <c r="P17" s="28"/>
      <c r="Q17" s="135">
        <v>1</v>
      </c>
      <c r="R17" s="28" t="s">
        <v>50</v>
      </c>
      <c r="S17" s="135">
        <v>0</v>
      </c>
      <c r="T17" s="135">
        <v>0</v>
      </c>
      <c r="U17" s="135">
        <v>0</v>
      </c>
      <c r="V17" s="135">
        <v>0</v>
      </c>
      <c r="W17" s="28" t="s">
        <v>36</v>
      </c>
      <c r="X17" s="27">
        <v>42875</v>
      </c>
      <c r="Y17" s="28"/>
      <c r="Z17" s="28" t="s">
        <v>30</v>
      </c>
      <c r="AA17" s="28" t="s">
        <v>37</v>
      </c>
      <c r="AB17" s="28"/>
      <c r="AC17" s="28">
        <v>76000</v>
      </c>
      <c r="AD17" s="28" t="s">
        <v>38</v>
      </c>
      <c r="AE17" s="28" t="s">
        <v>55</v>
      </c>
      <c r="AF17" s="137" t="s">
        <v>140</v>
      </c>
      <c r="AG17" s="13"/>
    </row>
    <row r="18" spans="1:33" ht="94.5">
      <c r="A18" s="134" t="s">
        <v>161</v>
      </c>
      <c r="B18" s="28"/>
      <c r="C18" s="28" t="s">
        <v>251</v>
      </c>
      <c r="D18" s="28" t="s">
        <v>252</v>
      </c>
      <c r="E18" s="133" t="s">
        <v>248</v>
      </c>
      <c r="F18" s="134" t="s">
        <v>30</v>
      </c>
      <c r="G18" s="133" t="s">
        <v>30</v>
      </c>
      <c r="H18" s="28" t="s">
        <v>30</v>
      </c>
      <c r="I18" s="28">
        <v>2</v>
      </c>
      <c r="J18" s="28" t="s">
        <v>139</v>
      </c>
      <c r="K18" s="28" t="s">
        <v>32</v>
      </c>
      <c r="L18" s="28" t="s">
        <v>33</v>
      </c>
      <c r="M18" s="134" t="s">
        <v>34</v>
      </c>
      <c r="N18" s="31" t="s">
        <v>449</v>
      </c>
      <c r="O18" s="28"/>
      <c r="P18" s="28"/>
      <c r="Q18" s="135">
        <v>1</v>
      </c>
      <c r="R18" s="28" t="s">
        <v>50</v>
      </c>
      <c r="S18" s="135">
        <v>0</v>
      </c>
      <c r="T18" s="135">
        <v>0</v>
      </c>
      <c r="U18" s="135">
        <v>0</v>
      </c>
      <c r="V18" s="135">
        <v>0</v>
      </c>
      <c r="W18" s="28" t="s">
        <v>36</v>
      </c>
      <c r="X18" s="27">
        <v>42875</v>
      </c>
      <c r="Y18" s="28"/>
      <c r="Z18" s="28" t="s">
        <v>30</v>
      </c>
      <c r="AA18" s="28" t="s">
        <v>37</v>
      </c>
      <c r="AB18" s="28"/>
      <c r="AC18" s="28">
        <v>76000</v>
      </c>
      <c r="AD18" s="28" t="s">
        <v>38</v>
      </c>
      <c r="AE18" s="28" t="s">
        <v>55</v>
      </c>
      <c r="AF18" s="137" t="s">
        <v>140</v>
      </c>
      <c r="AG18" s="13"/>
    </row>
    <row r="19" spans="1:33" ht="94.5">
      <c r="A19" s="134" t="s">
        <v>164</v>
      </c>
      <c r="B19" s="28"/>
      <c r="C19" s="28" t="s">
        <v>253</v>
      </c>
      <c r="D19" s="28" t="s">
        <v>254</v>
      </c>
      <c r="E19" s="133" t="s">
        <v>248</v>
      </c>
      <c r="F19" s="134" t="s">
        <v>30</v>
      </c>
      <c r="G19" s="133" t="s">
        <v>30</v>
      </c>
      <c r="H19" s="28" t="s">
        <v>30</v>
      </c>
      <c r="I19" s="28">
        <v>2</v>
      </c>
      <c r="J19" s="28" t="s">
        <v>139</v>
      </c>
      <c r="K19" s="28" t="s">
        <v>32</v>
      </c>
      <c r="L19" s="28" t="s">
        <v>33</v>
      </c>
      <c r="M19" s="134" t="s">
        <v>34</v>
      </c>
      <c r="N19" s="31" t="s">
        <v>449</v>
      </c>
      <c r="O19" s="28"/>
      <c r="P19" s="28"/>
      <c r="Q19" s="135">
        <v>1</v>
      </c>
      <c r="R19" s="28" t="s">
        <v>50</v>
      </c>
      <c r="S19" s="135">
        <v>0</v>
      </c>
      <c r="T19" s="135">
        <v>0</v>
      </c>
      <c r="U19" s="135">
        <v>0</v>
      </c>
      <c r="V19" s="135">
        <v>0</v>
      </c>
      <c r="W19" s="28" t="s">
        <v>36</v>
      </c>
      <c r="X19" s="27">
        <v>42875</v>
      </c>
      <c r="Y19" s="28"/>
      <c r="Z19" s="28" t="s">
        <v>30</v>
      </c>
      <c r="AA19" s="28" t="s">
        <v>37</v>
      </c>
      <c r="AB19" s="28"/>
      <c r="AC19" s="28">
        <v>76000</v>
      </c>
      <c r="AD19" s="28" t="s">
        <v>38</v>
      </c>
      <c r="AE19" s="28" t="s">
        <v>55</v>
      </c>
      <c r="AF19" s="137" t="s">
        <v>140</v>
      </c>
      <c r="AG19" s="13"/>
    </row>
    <row r="20" spans="1:33">
      <c r="A20" s="134"/>
      <c r="B20" s="28"/>
      <c r="C20" s="28"/>
      <c r="D20" s="28"/>
      <c r="E20" s="133"/>
      <c r="F20" s="134"/>
      <c r="G20" s="133"/>
      <c r="H20" s="28"/>
      <c r="I20" s="28"/>
      <c r="J20" s="28"/>
      <c r="K20" s="28"/>
      <c r="L20" s="28"/>
      <c r="M20" s="134"/>
      <c r="N20" s="28"/>
      <c r="O20" s="28" t="s">
        <v>82</v>
      </c>
      <c r="P20" s="28"/>
      <c r="Q20" s="135">
        <v>12</v>
      </c>
      <c r="R20" s="28"/>
      <c r="S20" s="135"/>
      <c r="T20" s="135"/>
      <c r="U20" s="135"/>
      <c r="V20" s="135"/>
      <c r="W20" s="28"/>
      <c r="X20" s="27"/>
      <c r="Y20" s="28"/>
      <c r="Z20" s="28"/>
      <c r="AA20" s="28"/>
      <c r="AB20" s="28"/>
      <c r="AC20" s="28"/>
      <c r="AD20" s="28"/>
      <c r="AE20" s="28"/>
      <c r="AF20" s="137"/>
      <c r="AG20" s="13"/>
    </row>
    <row r="22" spans="1:33">
      <c r="C22" s="29" t="s">
        <v>411</v>
      </c>
    </row>
    <row r="23" spans="1:33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>
      <c r="F25" s="17" t="s">
        <v>398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399</v>
      </c>
      <c r="S25" s="19"/>
      <c r="T25" s="14"/>
    </row>
    <row r="26" spans="1:33" ht="18.75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>
      <c r="F29" s="17" t="s">
        <v>400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400</v>
      </c>
      <c r="S29" s="22"/>
      <c r="T29" s="14"/>
    </row>
    <row r="30" spans="1:33" ht="18.75">
      <c r="F30" s="25" t="s">
        <v>401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401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view="pageBreakPreview" zoomScale="55" zoomScaleNormal="55" zoomScaleSheetLayoutView="55" workbookViewId="0">
      <selection activeCell="AF16" sqref="A5:AF24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59" t="s">
        <v>404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8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ht="129" customHeight="1">
      <c r="A8" s="134" t="s">
        <v>27</v>
      </c>
      <c r="B8" s="28"/>
      <c r="C8" s="28" t="s">
        <v>341</v>
      </c>
      <c r="D8" s="28"/>
      <c r="E8" s="133" t="s">
        <v>342</v>
      </c>
      <c r="F8" s="134" t="s">
        <v>30</v>
      </c>
      <c r="G8" s="133" t="s">
        <v>30</v>
      </c>
      <c r="H8" s="28" t="s">
        <v>30</v>
      </c>
      <c r="I8" s="28" t="s">
        <v>343</v>
      </c>
      <c r="J8" s="28" t="s">
        <v>30</v>
      </c>
      <c r="K8" s="28" t="s">
        <v>32</v>
      </c>
      <c r="L8" s="28" t="s">
        <v>33</v>
      </c>
      <c r="M8" s="134" t="s">
        <v>34</v>
      </c>
      <c r="N8" s="31" t="s">
        <v>460</v>
      </c>
      <c r="O8" s="28"/>
      <c r="P8" s="28"/>
      <c r="Q8" s="135">
        <v>1</v>
      </c>
      <c r="R8" s="28" t="s">
        <v>35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42856</v>
      </c>
      <c r="Y8" s="28" t="s">
        <v>410</v>
      </c>
      <c r="Z8" s="28" t="s">
        <v>30</v>
      </c>
      <c r="AA8" s="28" t="s">
        <v>37</v>
      </c>
      <c r="AB8" s="28"/>
      <c r="AC8" s="28">
        <v>25000</v>
      </c>
      <c r="AD8" s="28" t="s">
        <v>38</v>
      </c>
      <c r="AE8" s="28" t="s">
        <v>409</v>
      </c>
      <c r="AF8" s="137" t="s">
        <v>274</v>
      </c>
      <c r="AG8" s="13"/>
    </row>
    <row r="9" spans="1:33" ht="130.5" customHeight="1">
      <c r="A9" s="134" t="s">
        <v>40</v>
      </c>
      <c r="B9" s="28"/>
      <c r="C9" s="28" t="s">
        <v>344</v>
      </c>
      <c r="D9" s="28"/>
      <c r="E9" s="133" t="s">
        <v>342</v>
      </c>
      <c r="F9" s="134" t="s">
        <v>30</v>
      </c>
      <c r="G9" s="133" t="s">
        <v>30</v>
      </c>
      <c r="H9" s="28" t="s">
        <v>30</v>
      </c>
      <c r="I9" s="28" t="s">
        <v>343</v>
      </c>
      <c r="J9" s="28" t="s">
        <v>30</v>
      </c>
      <c r="K9" s="28" t="s">
        <v>32</v>
      </c>
      <c r="L9" s="28" t="s">
        <v>33</v>
      </c>
      <c r="M9" s="134" t="s">
        <v>34</v>
      </c>
      <c r="N9" s="31" t="s">
        <v>460</v>
      </c>
      <c r="O9" s="28"/>
      <c r="P9" s="28"/>
      <c r="Q9" s="135">
        <v>1</v>
      </c>
      <c r="R9" s="28" t="s">
        <v>35</v>
      </c>
      <c r="S9" s="135">
        <v>0</v>
      </c>
      <c r="T9" s="135">
        <v>0</v>
      </c>
      <c r="U9" s="135">
        <v>0</v>
      </c>
      <c r="V9" s="135">
        <v>0</v>
      </c>
      <c r="W9" s="28" t="s">
        <v>36</v>
      </c>
      <c r="X9" s="27">
        <v>42856</v>
      </c>
      <c r="Y9" s="28" t="s">
        <v>410</v>
      </c>
      <c r="Z9" s="28" t="s">
        <v>30</v>
      </c>
      <c r="AA9" s="28" t="s">
        <v>37</v>
      </c>
      <c r="AB9" s="28"/>
      <c r="AC9" s="28">
        <v>25000</v>
      </c>
      <c r="AD9" s="28" t="s">
        <v>38</v>
      </c>
      <c r="AE9" s="28" t="s">
        <v>409</v>
      </c>
      <c r="AF9" s="137" t="s">
        <v>274</v>
      </c>
      <c r="AG9" s="13"/>
    </row>
    <row r="10" spans="1:33" ht="136.5" customHeight="1">
      <c r="A10" s="134" t="s">
        <v>46</v>
      </c>
      <c r="B10" s="28"/>
      <c r="C10" s="28" t="s">
        <v>345</v>
      </c>
      <c r="D10" s="28"/>
      <c r="E10" s="133" t="s">
        <v>342</v>
      </c>
      <c r="F10" s="134" t="s">
        <v>30</v>
      </c>
      <c r="G10" s="133" t="s">
        <v>30</v>
      </c>
      <c r="H10" s="28" t="s">
        <v>30</v>
      </c>
      <c r="I10" s="28" t="s">
        <v>343</v>
      </c>
      <c r="J10" s="28" t="s">
        <v>30</v>
      </c>
      <c r="K10" s="28" t="s">
        <v>32</v>
      </c>
      <c r="L10" s="28" t="s">
        <v>33</v>
      </c>
      <c r="M10" s="134" t="s">
        <v>34</v>
      </c>
      <c r="N10" s="31" t="s">
        <v>460</v>
      </c>
      <c r="O10" s="28"/>
      <c r="P10" s="28"/>
      <c r="Q10" s="135">
        <v>1</v>
      </c>
      <c r="R10" s="28" t="s">
        <v>35</v>
      </c>
      <c r="S10" s="135">
        <v>0</v>
      </c>
      <c r="T10" s="135">
        <v>0</v>
      </c>
      <c r="U10" s="135">
        <v>0</v>
      </c>
      <c r="V10" s="135">
        <v>0</v>
      </c>
      <c r="W10" s="28" t="s">
        <v>36</v>
      </c>
      <c r="X10" s="27">
        <v>42856</v>
      </c>
      <c r="Y10" s="28" t="s">
        <v>410</v>
      </c>
      <c r="Z10" s="28" t="s">
        <v>30</v>
      </c>
      <c r="AA10" s="28" t="s">
        <v>37</v>
      </c>
      <c r="AB10" s="28"/>
      <c r="AC10" s="28">
        <v>25000</v>
      </c>
      <c r="AD10" s="28" t="s">
        <v>38</v>
      </c>
      <c r="AE10" s="28" t="s">
        <v>409</v>
      </c>
      <c r="AF10" s="137" t="s">
        <v>274</v>
      </c>
      <c r="AG10" s="13"/>
    </row>
    <row r="11" spans="1:33" ht="138.75" customHeight="1">
      <c r="A11" s="134" t="s">
        <v>51</v>
      </c>
      <c r="B11" s="28"/>
      <c r="C11" s="28" t="s">
        <v>346</v>
      </c>
      <c r="D11" s="28"/>
      <c r="E11" s="133" t="s">
        <v>342</v>
      </c>
      <c r="F11" s="134" t="s">
        <v>30</v>
      </c>
      <c r="G11" s="133" t="s">
        <v>30</v>
      </c>
      <c r="H11" s="28" t="s">
        <v>30</v>
      </c>
      <c r="I11" s="28" t="s">
        <v>343</v>
      </c>
      <c r="J11" s="28" t="s">
        <v>30</v>
      </c>
      <c r="K11" s="28" t="s">
        <v>32</v>
      </c>
      <c r="L11" s="28" t="s">
        <v>33</v>
      </c>
      <c r="M11" s="134" t="s">
        <v>34</v>
      </c>
      <c r="N11" s="31" t="s">
        <v>460</v>
      </c>
      <c r="O11" s="28"/>
      <c r="P11" s="28"/>
      <c r="Q11" s="135">
        <v>1</v>
      </c>
      <c r="R11" s="28" t="s">
        <v>35</v>
      </c>
      <c r="S11" s="135">
        <v>0</v>
      </c>
      <c r="T11" s="135">
        <v>0</v>
      </c>
      <c r="U11" s="135">
        <v>0</v>
      </c>
      <c r="V11" s="135">
        <v>0</v>
      </c>
      <c r="W11" s="28" t="s">
        <v>36</v>
      </c>
      <c r="X11" s="27">
        <v>42856</v>
      </c>
      <c r="Y11" s="28" t="s">
        <v>410</v>
      </c>
      <c r="Z11" s="28" t="s">
        <v>30</v>
      </c>
      <c r="AA11" s="28" t="s">
        <v>37</v>
      </c>
      <c r="AB11" s="28"/>
      <c r="AC11" s="28">
        <v>25000</v>
      </c>
      <c r="AD11" s="28" t="s">
        <v>38</v>
      </c>
      <c r="AE11" s="28" t="s">
        <v>409</v>
      </c>
      <c r="AF11" s="137" t="s">
        <v>274</v>
      </c>
      <c r="AG11" s="13"/>
    </row>
    <row r="12" spans="1:33" ht="133.5" customHeight="1">
      <c r="A12" s="134" t="s">
        <v>56</v>
      </c>
      <c r="B12" s="28"/>
      <c r="C12" s="28" t="s">
        <v>347</v>
      </c>
      <c r="D12" s="28"/>
      <c r="E12" s="133" t="s">
        <v>342</v>
      </c>
      <c r="F12" s="134" t="s">
        <v>30</v>
      </c>
      <c r="G12" s="133" t="s">
        <v>30</v>
      </c>
      <c r="H12" s="28" t="s">
        <v>30</v>
      </c>
      <c r="I12" s="28" t="s">
        <v>343</v>
      </c>
      <c r="J12" s="28" t="s">
        <v>30</v>
      </c>
      <c r="K12" s="28" t="s">
        <v>32</v>
      </c>
      <c r="L12" s="28" t="s">
        <v>33</v>
      </c>
      <c r="M12" s="134" t="s">
        <v>34</v>
      </c>
      <c r="N12" s="31" t="s">
        <v>460</v>
      </c>
      <c r="O12" s="28"/>
      <c r="P12" s="28"/>
      <c r="Q12" s="135">
        <v>1</v>
      </c>
      <c r="R12" s="28" t="s">
        <v>35</v>
      </c>
      <c r="S12" s="135">
        <v>0</v>
      </c>
      <c r="T12" s="135">
        <v>0</v>
      </c>
      <c r="U12" s="135">
        <v>0</v>
      </c>
      <c r="V12" s="135">
        <v>0</v>
      </c>
      <c r="W12" s="28" t="s">
        <v>36</v>
      </c>
      <c r="X12" s="27">
        <v>42856</v>
      </c>
      <c r="Y12" s="28" t="s">
        <v>410</v>
      </c>
      <c r="Z12" s="28" t="s">
        <v>30</v>
      </c>
      <c r="AA12" s="28" t="s">
        <v>37</v>
      </c>
      <c r="AB12" s="28"/>
      <c r="AC12" s="28">
        <v>25000</v>
      </c>
      <c r="AD12" s="28" t="s">
        <v>38</v>
      </c>
      <c r="AE12" s="28" t="s">
        <v>409</v>
      </c>
      <c r="AF12" s="137" t="s">
        <v>274</v>
      </c>
      <c r="AG12" s="13"/>
    </row>
    <row r="13" spans="1:33" ht="133.5" customHeight="1">
      <c r="A13" s="134" t="s">
        <v>60</v>
      </c>
      <c r="B13" s="28"/>
      <c r="C13" s="28" t="s">
        <v>348</v>
      </c>
      <c r="D13" s="28"/>
      <c r="E13" s="133" t="s">
        <v>342</v>
      </c>
      <c r="F13" s="134" t="s">
        <v>30</v>
      </c>
      <c r="G13" s="133" t="s">
        <v>30</v>
      </c>
      <c r="H13" s="28" t="s">
        <v>30</v>
      </c>
      <c r="I13" s="28" t="s">
        <v>343</v>
      </c>
      <c r="J13" s="28" t="s">
        <v>30</v>
      </c>
      <c r="K13" s="28" t="s">
        <v>32</v>
      </c>
      <c r="L13" s="28" t="s">
        <v>33</v>
      </c>
      <c r="M13" s="134" t="s">
        <v>34</v>
      </c>
      <c r="N13" s="31" t="s">
        <v>460</v>
      </c>
      <c r="O13" s="28"/>
      <c r="P13" s="28"/>
      <c r="Q13" s="135">
        <v>1</v>
      </c>
      <c r="R13" s="28" t="s">
        <v>35</v>
      </c>
      <c r="S13" s="135">
        <v>0</v>
      </c>
      <c r="T13" s="135">
        <v>0</v>
      </c>
      <c r="U13" s="135">
        <v>0</v>
      </c>
      <c r="V13" s="135">
        <v>0</v>
      </c>
      <c r="W13" s="28" t="s">
        <v>36</v>
      </c>
      <c r="X13" s="27">
        <v>42856</v>
      </c>
      <c r="Y13" s="28" t="s">
        <v>410</v>
      </c>
      <c r="Z13" s="28" t="s">
        <v>30</v>
      </c>
      <c r="AA13" s="28" t="s">
        <v>37</v>
      </c>
      <c r="AB13" s="28"/>
      <c r="AC13" s="28">
        <v>25000</v>
      </c>
      <c r="AD13" s="28" t="s">
        <v>38</v>
      </c>
      <c r="AE13" s="28" t="s">
        <v>409</v>
      </c>
      <c r="AF13" s="137" t="s">
        <v>274</v>
      </c>
      <c r="AG13" s="13"/>
    </row>
    <row r="14" spans="1:33" ht="130.5" customHeight="1">
      <c r="A14" s="134" t="s">
        <v>65</v>
      </c>
      <c r="B14" s="28"/>
      <c r="C14" s="28" t="s">
        <v>349</v>
      </c>
      <c r="D14" s="28"/>
      <c r="E14" s="133" t="s">
        <v>342</v>
      </c>
      <c r="F14" s="134" t="s">
        <v>30</v>
      </c>
      <c r="G14" s="133" t="s">
        <v>30</v>
      </c>
      <c r="H14" s="28" t="s">
        <v>30</v>
      </c>
      <c r="I14" s="28" t="s">
        <v>343</v>
      </c>
      <c r="J14" s="28" t="s">
        <v>30</v>
      </c>
      <c r="K14" s="28" t="s">
        <v>32</v>
      </c>
      <c r="L14" s="28" t="s">
        <v>33</v>
      </c>
      <c r="M14" s="134" t="s">
        <v>34</v>
      </c>
      <c r="N14" s="31" t="s">
        <v>460</v>
      </c>
      <c r="O14" s="28"/>
      <c r="P14" s="28"/>
      <c r="Q14" s="135">
        <v>1</v>
      </c>
      <c r="R14" s="28" t="s">
        <v>35</v>
      </c>
      <c r="S14" s="135">
        <v>0</v>
      </c>
      <c r="T14" s="135">
        <v>0</v>
      </c>
      <c r="U14" s="135">
        <v>0</v>
      </c>
      <c r="V14" s="135">
        <v>0</v>
      </c>
      <c r="W14" s="28" t="s">
        <v>36</v>
      </c>
      <c r="X14" s="27">
        <v>42856</v>
      </c>
      <c r="Y14" s="28" t="s">
        <v>410</v>
      </c>
      <c r="Z14" s="28" t="s">
        <v>30</v>
      </c>
      <c r="AA14" s="28" t="s">
        <v>37</v>
      </c>
      <c r="AB14" s="28"/>
      <c r="AC14" s="28">
        <v>25000</v>
      </c>
      <c r="AD14" s="28" t="s">
        <v>38</v>
      </c>
      <c r="AE14" s="28" t="s">
        <v>409</v>
      </c>
      <c r="AF14" s="137" t="s">
        <v>274</v>
      </c>
      <c r="AG14" s="13"/>
    </row>
    <row r="15" spans="1:33" ht="132" customHeight="1">
      <c r="A15" s="134" t="s">
        <v>69</v>
      </c>
      <c r="B15" s="28"/>
      <c r="C15" s="28" t="s">
        <v>350</v>
      </c>
      <c r="D15" s="28"/>
      <c r="E15" s="133" t="s">
        <v>342</v>
      </c>
      <c r="F15" s="134" t="s">
        <v>30</v>
      </c>
      <c r="G15" s="133" t="s">
        <v>30</v>
      </c>
      <c r="H15" s="28" t="s">
        <v>30</v>
      </c>
      <c r="I15" s="28" t="s">
        <v>343</v>
      </c>
      <c r="J15" s="28" t="s">
        <v>30</v>
      </c>
      <c r="K15" s="28" t="s">
        <v>32</v>
      </c>
      <c r="L15" s="28" t="s">
        <v>33</v>
      </c>
      <c r="M15" s="134" t="s">
        <v>34</v>
      </c>
      <c r="N15" s="31" t="s">
        <v>460</v>
      </c>
      <c r="O15" s="28"/>
      <c r="P15" s="28"/>
      <c r="Q15" s="135">
        <v>1</v>
      </c>
      <c r="R15" s="28" t="s">
        <v>35</v>
      </c>
      <c r="S15" s="135">
        <v>0</v>
      </c>
      <c r="T15" s="135">
        <v>0</v>
      </c>
      <c r="U15" s="135">
        <v>0</v>
      </c>
      <c r="V15" s="135">
        <v>0</v>
      </c>
      <c r="W15" s="28" t="s">
        <v>36</v>
      </c>
      <c r="X15" s="27">
        <v>42856</v>
      </c>
      <c r="Y15" s="28" t="s">
        <v>410</v>
      </c>
      <c r="Z15" s="28" t="s">
        <v>30</v>
      </c>
      <c r="AA15" s="28" t="s">
        <v>37</v>
      </c>
      <c r="AB15" s="28"/>
      <c r="AC15" s="28">
        <v>25000</v>
      </c>
      <c r="AD15" s="28" t="s">
        <v>38</v>
      </c>
      <c r="AE15" s="28" t="s">
        <v>409</v>
      </c>
      <c r="AF15" s="137" t="s">
        <v>274</v>
      </c>
      <c r="AG15" s="13"/>
    </row>
    <row r="16" spans="1:33" ht="131.25" customHeight="1">
      <c r="A16" s="134" t="s">
        <v>73</v>
      </c>
      <c r="B16" s="28"/>
      <c r="C16" s="28" t="s">
        <v>351</v>
      </c>
      <c r="D16" s="28" t="s">
        <v>352</v>
      </c>
      <c r="E16" s="133" t="s">
        <v>353</v>
      </c>
      <c r="F16" s="134" t="s">
        <v>30</v>
      </c>
      <c r="G16" s="133" t="s">
        <v>30</v>
      </c>
      <c r="H16" s="28" t="s">
        <v>30</v>
      </c>
      <c r="I16" s="28">
        <v>2</v>
      </c>
      <c r="J16" s="28" t="s">
        <v>139</v>
      </c>
      <c r="K16" s="28" t="s">
        <v>32</v>
      </c>
      <c r="L16" s="28" t="s">
        <v>33</v>
      </c>
      <c r="M16" s="134" t="s">
        <v>34</v>
      </c>
      <c r="N16" s="31" t="s">
        <v>461</v>
      </c>
      <c r="O16" s="28"/>
      <c r="P16" s="28"/>
      <c r="Q16" s="135">
        <v>1</v>
      </c>
      <c r="R16" s="31" t="s">
        <v>50</v>
      </c>
      <c r="S16" s="135">
        <v>0</v>
      </c>
      <c r="T16" s="135">
        <v>0</v>
      </c>
      <c r="U16" s="135">
        <v>0</v>
      </c>
      <c r="V16" s="135">
        <v>0</v>
      </c>
      <c r="W16" s="28" t="s">
        <v>36</v>
      </c>
      <c r="X16" s="27">
        <v>43009</v>
      </c>
      <c r="Y16" s="28"/>
      <c r="Z16" s="28" t="s">
        <v>30</v>
      </c>
      <c r="AA16" s="28" t="s">
        <v>37</v>
      </c>
      <c r="AB16" s="28"/>
      <c r="AC16" s="28">
        <v>76500</v>
      </c>
      <c r="AD16" s="28" t="s">
        <v>38</v>
      </c>
      <c r="AE16" s="28" t="s">
        <v>55</v>
      </c>
      <c r="AF16" s="142" t="s">
        <v>64</v>
      </c>
      <c r="AG16" s="13"/>
    </row>
    <row r="17" spans="1:33" ht="133.5" customHeight="1">
      <c r="A17" s="134" t="s">
        <v>77</v>
      </c>
      <c r="B17" s="28"/>
      <c r="C17" s="28" t="s">
        <v>354</v>
      </c>
      <c r="D17" s="28" t="s">
        <v>355</v>
      </c>
      <c r="E17" s="133" t="s">
        <v>353</v>
      </c>
      <c r="F17" s="134" t="s">
        <v>30</v>
      </c>
      <c r="G17" s="133" t="s">
        <v>30</v>
      </c>
      <c r="H17" s="28" t="s">
        <v>30</v>
      </c>
      <c r="I17" s="28">
        <v>2</v>
      </c>
      <c r="J17" s="28" t="s">
        <v>139</v>
      </c>
      <c r="K17" s="28" t="s">
        <v>32</v>
      </c>
      <c r="L17" s="28" t="s">
        <v>33</v>
      </c>
      <c r="M17" s="134" t="s">
        <v>34</v>
      </c>
      <c r="N17" s="31" t="s">
        <v>461</v>
      </c>
      <c r="O17" s="28"/>
      <c r="P17" s="28"/>
      <c r="Q17" s="135">
        <v>1</v>
      </c>
      <c r="R17" s="31" t="s">
        <v>50</v>
      </c>
      <c r="S17" s="135">
        <v>0</v>
      </c>
      <c r="T17" s="135">
        <v>0</v>
      </c>
      <c r="U17" s="135">
        <v>0</v>
      </c>
      <c r="V17" s="135">
        <v>0</v>
      </c>
      <c r="W17" s="28" t="s">
        <v>36</v>
      </c>
      <c r="X17" s="27">
        <v>43009</v>
      </c>
      <c r="Y17" s="28"/>
      <c r="Z17" s="28" t="s">
        <v>30</v>
      </c>
      <c r="AA17" s="28" t="s">
        <v>37</v>
      </c>
      <c r="AB17" s="28"/>
      <c r="AC17" s="28">
        <v>76500</v>
      </c>
      <c r="AD17" s="28" t="s">
        <v>38</v>
      </c>
      <c r="AE17" s="28" t="s">
        <v>55</v>
      </c>
      <c r="AF17" s="142" t="s">
        <v>64</v>
      </c>
      <c r="AG17" s="13"/>
    </row>
    <row r="18" spans="1:33" ht="140.25" customHeight="1">
      <c r="A18" s="134" t="s">
        <v>161</v>
      </c>
      <c r="B18" s="28"/>
      <c r="C18" s="28" t="s">
        <v>356</v>
      </c>
      <c r="D18" s="28" t="s">
        <v>357</v>
      </c>
      <c r="E18" s="133" t="s">
        <v>353</v>
      </c>
      <c r="F18" s="134" t="s">
        <v>30</v>
      </c>
      <c r="G18" s="133" t="s">
        <v>30</v>
      </c>
      <c r="H18" s="28" t="s">
        <v>30</v>
      </c>
      <c r="I18" s="28">
        <v>2</v>
      </c>
      <c r="J18" s="28" t="s">
        <v>139</v>
      </c>
      <c r="K18" s="28" t="s">
        <v>32</v>
      </c>
      <c r="L18" s="28" t="s">
        <v>33</v>
      </c>
      <c r="M18" s="134" t="s">
        <v>34</v>
      </c>
      <c r="N18" s="31" t="s">
        <v>461</v>
      </c>
      <c r="O18" s="28"/>
      <c r="P18" s="28"/>
      <c r="Q18" s="135">
        <v>1</v>
      </c>
      <c r="R18" s="31" t="s">
        <v>50</v>
      </c>
      <c r="S18" s="135">
        <v>0</v>
      </c>
      <c r="T18" s="135">
        <v>0</v>
      </c>
      <c r="U18" s="135">
        <v>0</v>
      </c>
      <c r="V18" s="135">
        <v>0</v>
      </c>
      <c r="W18" s="28" t="s">
        <v>36</v>
      </c>
      <c r="X18" s="27">
        <v>43009</v>
      </c>
      <c r="Y18" s="28"/>
      <c r="Z18" s="28" t="s">
        <v>30</v>
      </c>
      <c r="AA18" s="28" t="s">
        <v>37</v>
      </c>
      <c r="AB18" s="28"/>
      <c r="AC18" s="28">
        <v>76500</v>
      </c>
      <c r="AD18" s="28" t="s">
        <v>38</v>
      </c>
      <c r="AE18" s="28" t="s">
        <v>55</v>
      </c>
      <c r="AF18" s="142" t="s">
        <v>64</v>
      </c>
      <c r="AG18" s="13"/>
    </row>
    <row r="19" spans="1:33" ht="130.5" customHeight="1">
      <c r="A19" s="134" t="s">
        <v>164</v>
      </c>
      <c r="B19" s="28"/>
      <c r="C19" s="28" t="s">
        <v>358</v>
      </c>
      <c r="D19" s="28" t="s">
        <v>359</v>
      </c>
      <c r="E19" s="133" t="s">
        <v>353</v>
      </c>
      <c r="F19" s="134" t="s">
        <v>30</v>
      </c>
      <c r="G19" s="133" t="s">
        <v>30</v>
      </c>
      <c r="H19" s="28" t="s">
        <v>30</v>
      </c>
      <c r="I19" s="28">
        <v>2</v>
      </c>
      <c r="J19" s="28" t="s">
        <v>139</v>
      </c>
      <c r="K19" s="28" t="s">
        <v>32</v>
      </c>
      <c r="L19" s="28" t="s">
        <v>33</v>
      </c>
      <c r="M19" s="134" t="s">
        <v>34</v>
      </c>
      <c r="N19" s="31" t="s">
        <v>461</v>
      </c>
      <c r="O19" s="28"/>
      <c r="P19" s="28"/>
      <c r="Q19" s="135">
        <v>1</v>
      </c>
      <c r="R19" s="31" t="s">
        <v>50</v>
      </c>
      <c r="S19" s="135">
        <v>0</v>
      </c>
      <c r="T19" s="135">
        <v>0</v>
      </c>
      <c r="U19" s="135">
        <v>0</v>
      </c>
      <c r="V19" s="135">
        <v>0</v>
      </c>
      <c r="W19" s="28" t="s">
        <v>36</v>
      </c>
      <c r="X19" s="27">
        <v>43009</v>
      </c>
      <c r="Y19" s="28"/>
      <c r="Z19" s="28" t="s">
        <v>30</v>
      </c>
      <c r="AA19" s="28" t="s">
        <v>37</v>
      </c>
      <c r="AB19" s="28"/>
      <c r="AC19" s="28">
        <v>76500</v>
      </c>
      <c r="AD19" s="28" t="s">
        <v>38</v>
      </c>
      <c r="AE19" s="28" t="s">
        <v>55</v>
      </c>
      <c r="AF19" s="142" t="s">
        <v>64</v>
      </c>
      <c r="AG19" s="13"/>
    </row>
    <row r="20" spans="1:33" ht="136.5" customHeight="1">
      <c r="A20" s="134" t="s">
        <v>167</v>
      </c>
      <c r="B20" s="28"/>
      <c r="C20" s="28" t="s">
        <v>360</v>
      </c>
      <c r="D20" s="28" t="s">
        <v>361</v>
      </c>
      <c r="E20" s="133" t="s">
        <v>353</v>
      </c>
      <c r="F20" s="134" t="s">
        <v>30</v>
      </c>
      <c r="G20" s="133" t="s">
        <v>30</v>
      </c>
      <c r="H20" s="28" t="s">
        <v>30</v>
      </c>
      <c r="I20" s="28">
        <v>2</v>
      </c>
      <c r="J20" s="28" t="s">
        <v>139</v>
      </c>
      <c r="K20" s="28" t="s">
        <v>32</v>
      </c>
      <c r="L20" s="28" t="s">
        <v>33</v>
      </c>
      <c r="M20" s="134" t="s">
        <v>34</v>
      </c>
      <c r="N20" s="31" t="s">
        <v>461</v>
      </c>
      <c r="O20" s="28"/>
      <c r="P20" s="28"/>
      <c r="Q20" s="135">
        <v>1</v>
      </c>
      <c r="R20" s="31" t="s">
        <v>50</v>
      </c>
      <c r="S20" s="135">
        <v>0</v>
      </c>
      <c r="T20" s="135">
        <v>0</v>
      </c>
      <c r="U20" s="135">
        <v>0</v>
      </c>
      <c r="V20" s="135">
        <v>0</v>
      </c>
      <c r="W20" s="28" t="s">
        <v>36</v>
      </c>
      <c r="X20" s="27">
        <v>43009</v>
      </c>
      <c r="Y20" s="28"/>
      <c r="Z20" s="28" t="s">
        <v>30</v>
      </c>
      <c r="AA20" s="28" t="s">
        <v>37</v>
      </c>
      <c r="AB20" s="28"/>
      <c r="AC20" s="28">
        <v>76500</v>
      </c>
      <c r="AD20" s="28" t="s">
        <v>38</v>
      </c>
      <c r="AE20" s="28" t="s">
        <v>55</v>
      </c>
      <c r="AF20" s="142" t="s">
        <v>64</v>
      </c>
      <c r="AG20" s="13"/>
    </row>
    <row r="21" spans="1:33" ht="136.5" customHeight="1">
      <c r="A21" s="134" t="s">
        <v>170</v>
      </c>
      <c r="B21" s="28"/>
      <c r="C21" s="28" t="s">
        <v>362</v>
      </c>
      <c r="D21" s="28" t="s">
        <v>363</v>
      </c>
      <c r="E21" s="133" t="s">
        <v>353</v>
      </c>
      <c r="F21" s="134" t="s">
        <v>30</v>
      </c>
      <c r="G21" s="133" t="s">
        <v>30</v>
      </c>
      <c r="H21" s="28" t="s">
        <v>30</v>
      </c>
      <c r="I21" s="28">
        <v>2</v>
      </c>
      <c r="J21" s="28" t="s">
        <v>139</v>
      </c>
      <c r="K21" s="28" t="s">
        <v>32</v>
      </c>
      <c r="L21" s="28" t="s">
        <v>33</v>
      </c>
      <c r="M21" s="134" t="s">
        <v>34</v>
      </c>
      <c r="N21" s="31" t="s">
        <v>461</v>
      </c>
      <c r="O21" s="28"/>
      <c r="P21" s="28"/>
      <c r="Q21" s="135">
        <v>1</v>
      </c>
      <c r="R21" s="31" t="s">
        <v>50</v>
      </c>
      <c r="S21" s="135">
        <v>0</v>
      </c>
      <c r="T21" s="135">
        <v>0</v>
      </c>
      <c r="U21" s="135">
        <v>0</v>
      </c>
      <c r="V21" s="135">
        <v>0</v>
      </c>
      <c r="W21" s="28" t="s">
        <v>36</v>
      </c>
      <c r="X21" s="27">
        <v>43009</v>
      </c>
      <c r="Y21" s="28"/>
      <c r="Z21" s="28" t="s">
        <v>30</v>
      </c>
      <c r="AA21" s="28" t="s">
        <v>37</v>
      </c>
      <c r="AB21" s="28"/>
      <c r="AC21" s="28">
        <v>76500</v>
      </c>
      <c r="AD21" s="28" t="s">
        <v>38</v>
      </c>
      <c r="AE21" s="28" t="s">
        <v>55</v>
      </c>
      <c r="AF21" s="142" t="s">
        <v>64</v>
      </c>
      <c r="AG21" s="13"/>
    </row>
    <row r="22" spans="1:33" ht="148.5" customHeight="1">
      <c r="A22" s="134" t="s">
        <v>173</v>
      </c>
      <c r="B22" s="28"/>
      <c r="C22" s="28" t="s">
        <v>364</v>
      </c>
      <c r="D22" s="28" t="s">
        <v>365</v>
      </c>
      <c r="E22" s="133" t="s">
        <v>353</v>
      </c>
      <c r="F22" s="134" t="s">
        <v>30</v>
      </c>
      <c r="G22" s="133" t="s">
        <v>30</v>
      </c>
      <c r="H22" s="28" t="s">
        <v>30</v>
      </c>
      <c r="I22" s="28">
        <v>2</v>
      </c>
      <c r="J22" s="28" t="s">
        <v>139</v>
      </c>
      <c r="K22" s="28" t="s">
        <v>32</v>
      </c>
      <c r="L22" s="28" t="s">
        <v>33</v>
      </c>
      <c r="M22" s="134" t="s">
        <v>34</v>
      </c>
      <c r="N22" s="31" t="s">
        <v>461</v>
      </c>
      <c r="O22" s="28"/>
      <c r="P22" s="28"/>
      <c r="Q22" s="135">
        <v>1</v>
      </c>
      <c r="R22" s="31" t="s">
        <v>50</v>
      </c>
      <c r="S22" s="135">
        <v>0</v>
      </c>
      <c r="T22" s="135">
        <v>0</v>
      </c>
      <c r="U22" s="135">
        <v>0</v>
      </c>
      <c r="V22" s="135">
        <v>0</v>
      </c>
      <c r="W22" s="28" t="s">
        <v>36</v>
      </c>
      <c r="X22" s="27">
        <v>43009</v>
      </c>
      <c r="Y22" s="28"/>
      <c r="Z22" s="28" t="s">
        <v>30</v>
      </c>
      <c r="AA22" s="28" t="s">
        <v>37</v>
      </c>
      <c r="AB22" s="28"/>
      <c r="AC22" s="28">
        <v>76500</v>
      </c>
      <c r="AD22" s="28" t="s">
        <v>38</v>
      </c>
      <c r="AE22" s="28" t="s">
        <v>55</v>
      </c>
      <c r="AF22" s="142" t="s">
        <v>64</v>
      </c>
      <c r="AG22" s="13"/>
    </row>
    <row r="23" spans="1:33" ht="162.75" customHeight="1">
      <c r="A23" s="134" t="s">
        <v>176</v>
      </c>
      <c r="B23" s="28"/>
      <c r="C23" s="28" t="s">
        <v>366</v>
      </c>
      <c r="D23" s="28" t="s">
        <v>367</v>
      </c>
      <c r="E23" s="133" t="s">
        <v>353</v>
      </c>
      <c r="F23" s="134" t="s">
        <v>30</v>
      </c>
      <c r="G23" s="133" t="s">
        <v>30</v>
      </c>
      <c r="H23" s="28" t="s">
        <v>30</v>
      </c>
      <c r="I23" s="28">
        <v>2</v>
      </c>
      <c r="J23" s="28" t="s">
        <v>139</v>
      </c>
      <c r="K23" s="28" t="s">
        <v>32</v>
      </c>
      <c r="L23" s="28" t="s">
        <v>33</v>
      </c>
      <c r="M23" s="134" t="s">
        <v>34</v>
      </c>
      <c r="N23" s="31" t="s">
        <v>461</v>
      </c>
      <c r="O23" s="28"/>
      <c r="P23" s="28"/>
      <c r="Q23" s="135">
        <v>1</v>
      </c>
      <c r="R23" s="31" t="s">
        <v>50</v>
      </c>
      <c r="S23" s="135">
        <v>0</v>
      </c>
      <c r="T23" s="135">
        <v>0</v>
      </c>
      <c r="U23" s="135">
        <v>0</v>
      </c>
      <c r="V23" s="135">
        <v>0</v>
      </c>
      <c r="W23" s="28" t="s">
        <v>36</v>
      </c>
      <c r="X23" s="27">
        <v>43009</v>
      </c>
      <c r="Y23" s="139"/>
      <c r="Z23" s="28" t="s">
        <v>30</v>
      </c>
      <c r="AA23" s="28" t="s">
        <v>37</v>
      </c>
      <c r="AB23" s="28"/>
      <c r="AC23" s="28">
        <v>76500</v>
      </c>
      <c r="AD23" s="28" t="s">
        <v>38</v>
      </c>
      <c r="AE23" s="28" t="s">
        <v>55</v>
      </c>
      <c r="AF23" s="142" t="s">
        <v>64</v>
      </c>
      <c r="AG23" s="13"/>
    </row>
    <row r="24" spans="1:33">
      <c r="A24" s="134"/>
      <c r="B24" s="28"/>
      <c r="C24" s="28"/>
      <c r="D24" s="28"/>
      <c r="E24" s="133"/>
      <c r="F24" s="134"/>
      <c r="G24" s="133"/>
      <c r="H24" s="28"/>
      <c r="I24" s="28"/>
      <c r="J24" s="28"/>
      <c r="K24" s="28"/>
      <c r="L24" s="28"/>
      <c r="M24" s="134"/>
      <c r="N24" s="28"/>
      <c r="O24" s="28" t="s">
        <v>82</v>
      </c>
      <c r="P24" s="28"/>
      <c r="Q24" s="135">
        <v>16</v>
      </c>
      <c r="R24" s="28"/>
      <c r="S24" s="135"/>
      <c r="T24" s="135"/>
      <c r="U24" s="135"/>
      <c r="V24" s="135"/>
      <c r="W24" s="28"/>
      <c r="X24" s="27"/>
      <c r="Y24" s="28"/>
      <c r="Z24" s="28"/>
      <c r="AA24" s="28"/>
      <c r="AB24" s="28"/>
      <c r="AC24" s="28"/>
      <c r="AD24" s="28"/>
      <c r="AE24" s="28"/>
      <c r="AF24" s="137"/>
      <c r="AG24" s="13"/>
    </row>
    <row r="26" spans="1:33">
      <c r="C26" s="29" t="s">
        <v>411</v>
      </c>
    </row>
    <row r="27" spans="1:33">
      <c r="B27" s="7"/>
    </row>
    <row r="29" spans="1:33" ht="18.75">
      <c r="F29" s="17" t="s">
        <v>398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399</v>
      </c>
      <c r="S29" s="19"/>
      <c r="T29" s="14"/>
    </row>
    <row r="30" spans="1:33" ht="18.75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>
      <c r="F33" s="17" t="s">
        <v>400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400</v>
      </c>
      <c r="S33" s="22"/>
      <c r="T33" s="14"/>
    </row>
    <row r="34" spans="6:20" ht="18.75">
      <c r="F34" s="25" t="s">
        <v>401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401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zoomScale="55" zoomScaleNormal="55" zoomScaleSheetLayoutView="55" workbookViewId="0">
      <selection activeCell="S6" sqref="A5:AF11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59" t="s">
        <v>405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8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ht="135" customHeight="1">
      <c r="A8" s="134" t="s">
        <v>27</v>
      </c>
      <c r="B8" s="28"/>
      <c r="C8" s="28" t="s">
        <v>330</v>
      </c>
      <c r="D8" s="28" t="s">
        <v>331</v>
      </c>
      <c r="E8" s="133" t="s">
        <v>332</v>
      </c>
      <c r="F8" s="134" t="s">
        <v>30</v>
      </c>
      <c r="G8" s="133" t="s">
        <v>30</v>
      </c>
      <c r="H8" s="138" t="s">
        <v>30</v>
      </c>
      <c r="I8" s="28">
        <v>3</v>
      </c>
      <c r="J8" s="28" t="s">
        <v>30</v>
      </c>
      <c r="K8" s="28" t="s">
        <v>32</v>
      </c>
      <c r="L8" s="28" t="s">
        <v>33</v>
      </c>
      <c r="M8" s="134" t="s">
        <v>34</v>
      </c>
      <c r="N8" s="31" t="s">
        <v>462</v>
      </c>
      <c r="O8" s="28"/>
      <c r="P8" s="28"/>
      <c r="Q8" s="135">
        <v>1</v>
      </c>
      <c r="R8" s="28" t="s">
        <v>76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42767</v>
      </c>
      <c r="Y8" s="28"/>
      <c r="Z8" s="28" t="s">
        <v>30</v>
      </c>
      <c r="AA8" s="28" t="s">
        <v>37</v>
      </c>
      <c r="AB8" s="28"/>
      <c r="AC8" s="28">
        <v>480</v>
      </c>
      <c r="AD8" s="28" t="s">
        <v>38</v>
      </c>
      <c r="AE8" s="28" t="s">
        <v>239</v>
      </c>
      <c r="AF8" s="137" t="s">
        <v>94</v>
      </c>
      <c r="AG8" s="13"/>
    </row>
    <row r="9" spans="1:33" ht="133.5" customHeight="1">
      <c r="A9" s="134" t="s">
        <v>40</v>
      </c>
      <c r="B9" s="28"/>
      <c r="C9" s="28" t="s">
        <v>333</v>
      </c>
      <c r="D9" s="28" t="s">
        <v>334</v>
      </c>
      <c r="E9" s="133" t="s">
        <v>335</v>
      </c>
      <c r="F9" s="134" t="s">
        <v>30</v>
      </c>
      <c r="G9" s="133" t="s">
        <v>30</v>
      </c>
      <c r="H9" s="138" t="s">
        <v>30</v>
      </c>
      <c r="I9" s="28">
        <v>3</v>
      </c>
      <c r="J9" s="28" t="s">
        <v>30</v>
      </c>
      <c r="K9" s="28" t="s">
        <v>32</v>
      </c>
      <c r="L9" s="28" t="s">
        <v>33</v>
      </c>
      <c r="M9" s="134" t="s">
        <v>34</v>
      </c>
      <c r="N9" s="31" t="s">
        <v>462</v>
      </c>
      <c r="O9" s="28"/>
      <c r="P9" s="28"/>
      <c r="Q9" s="135">
        <v>1</v>
      </c>
      <c r="R9" s="28" t="s">
        <v>76</v>
      </c>
      <c r="S9" s="135">
        <v>0</v>
      </c>
      <c r="T9" s="135">
        <v>0</v>
      </c>
      <c r="U9" s="135">
        <v>0</v>
      </c>
      <c r="V9" s="135">
        <v>0</v>
      </c>
      <c r="W9" s="28" t="s">
        <v>36</v>
      </c>
      <c r="X9" s="27">
        <v>42767</v>
      </c>
      <c r="Y9" s="28"/>
      <c r="Z9" s="28" t="s">
        <v>30</v>
      </c>
      <c r="AA9" s="28" t="s">
        <v>37</v>
      </c>
      <c r="AB9" s="28"/>
      <c r="AC9" s="28">
        <v>129</v>
      </c>
      <c r="AD9" s="28" t="s">
        <v>38</v>
      </c>
      <c r="AE9" s="28" t="s">
        <v>239</v>
      </c>
      <c r="AF9" s="137" t="s">
        <v>94</v>
      </c>
      <c r="AG9" s="13"/>
    </row>
    <row r="10" spans="1:33" ht="130.5" customHeight="1">
      <c r="A10" s="134" t="s">
        <v>46</v>
      </c>
      <c r="B10" s="28"/>
      <c r="C10" s="28" t="s">
        <v>336</v>
      </c>
      <c r="D10" s="28" t="s">
        <v>337</v>
      </c>
      <c r="E10" s="133" t="s">
        <v>338</v>
      </c>
      <c r="F10" s="134" t="s">
        <v>30</v>
      </c>
      <c r="G10" s="133" t="s">
        <v>30</v>
      </c>
      <c r="H10" s="28" t="s">
        <v>30</v>
      </c>
      <c r="I10" s="28">
        <v>3</v>
      </c>
      <c r="J10" s="28" t="s">
        <v>339</v>
      </c>
      <c r="K10" s="28" t="s">
        <v>32</v>
      </c>
      <c r="L10" s="28" t="s">
        <v>33</v>
      </c>
      <c r="M10" s="134" t="s">
        <v>34</v>
      </c>
      <c r="N10" s="31" t="s">
        <v>463</v>
      </c>
      <c r="O10" s="28"/>
      <c r="P10" s="28"/>
      <c r="Q10" s="135">
        <v>1</v>
      </c>
      <c r="R10" s="28" t="s">
        <v>50</v>
      </c>
      <c r="S10" s="135">
        <v>0</v>
      </c>
      <c r="T10" s="135">
        <v>0</v>
      </c>
      <c r="U10" s="135">
        <v>0</v>
      </c>
      <c r="V10" s="135">
        <v>0</v>
      </c>
      <c r="W10" s="28" t="s">
        <v>36</v>
      </c>
      <c r="X10" s="27">
        <v>42767</v>
      </c>
      <c r="Y10" s="28"/>
      <c r="Z10" s="28" t="s">
        <v>30</v>
      </c>
      <c r="AA10" s="28" t="s">
        <v>37</v>
      </c>
      <c r="AB10" s="28"/>
      <c r="AC10" s="28">
        <v>14400</v>
      </c>
      <c r="AD10" s="28" t="s">
        <v>38</v>
      </c>
      <c r="AE10" s="28" t="s">
        <v>239</v>
      </c>
      <c r="AF10" s="137" t="s">
        <v>340</v>
      </c>
      <c r="AG10" s="13"/>
    </row>
    <row r="11" spans="1:33">
      <c r="A11" s="134"/>
      <c r="B11" s="28"/>
      <c r="C11" s="28"/>
      <c r="D11" s="28"/>
      <c r="E11" s="133"/>
      <c r="F11" s="134"/>
      <c r="G11" s="133"/>
      <c r="H11" s="28"/>
      <c r="I11" s="28"/>
      <c r="J11" s="28"/>
      <c r="K11" s="28"/>
      <c r="L11" s="28"/>
      <c r="M11" s="134"/>
      <c r="N11" s="28"/>
      <c r="O11" s="28" t="s">
        <v>82</v>
      </c>
      <c r="P11" s="28"/>
      <c r="Q11" s="135">
        <v>3</v>
      </c>
      <c r="R11" s="28"/>
      <c r="S11" s="135"/>
      <c r="T11" s="135"/>
      <c r="U11" s="135"/>
      <c r="V11" s="135"/>
      <c r="W11" s="28"/>
      <c r="X11" s="27"/>
      <c r="Y11" s="28"/>
      <c r="Z11" s="28"/>
      <c r="AA11" s="28"/>
      <c r="AB11" s="28"/>
      <c r="AC11" s="28"/>
      <c r="AD11" s="28"/>
      <c r="AE11" s="28"/>
      <c r="AF11" s="137"/>
      <c r="AG11" s="13"/>
    </row>
    <row r="13" spans="1:33">
      <c r="C13" s="29" t="s">
        <v>411</v>
      </c>
    </row>
    <row r="14" spans="1:33">
      <c r="B14" s="7"/>
    </row>
    <row r="16" spans="1:33" ht="18.75">
      <c r="F16" s="17" t="s">
        <v>398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399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400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400</v>
      </c>
      <c r="S20" s="22"/>
      <c r="T20" s="14"/>
    </row>
    <row r="21" spans="6:20" ht="18.75">
      <c r="F21" s="25" t="s">
        <v>401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401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"/>
  <sheetViews>
    <sheetView view="pageBreakPreview" zoomScale="55" zoomScaleNormal="55" zoomScaleSheetLayoutView="55" workbookViewId="0">
      <selection activeCell="B6" sqref="A5:AF14"/>
    </sheetView>
  </sheetViews>
  <sheetFormatPr defaultRowHeight="15.75"/>
  <cols>
    <col min="1" max="1" width="5.28515625" style="3" customWidth="1"/>
    <col min="2" max="2" width="20.5703125" style="1" customWidth="1"/>
    <col min="3" max="3" width="27.42578125" style="1" customWidth="1"/>
    <col min="4" max="4" width="22.710937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8" t="s">
        <v>389</v>
      </c>
      <c r="Z2" s="158"/>
      <c r="AA2" s="158"/>
      <c r="AB2" s="158"/>
      <c r="AC2" s="158"/>
      <c r="AD2" s="158"/>
      <c r="AE2" s="158"/>
      <c r="AF2" s="158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8" t="s">
        <v>390</v>
      </c>
      <c r="AA3" s="158"/>
      <c r="AB3" s="158"/>
      <c r="AC3" s="158"/>
      <c r="AD3" s="158"/>
      <c r="AE3" s="158"/>
      <c r="AF3" s="158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59" t="s">
        <v>406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3" ht="193.5" customHeight="1">
      <c r="A6" s="126" t="s">
        <v>0</v>
      </c>
      <c r="B6" s="127" t="s">
        <v>25</v>
      </c>
      <c r="C6" s="127" t="s">
        <v>1</v>
      </c>
      <c r="D6" s="127" t="s">
        <v>2</v>
      </c>
      <c r="E6" s="128" t="s">
        <v>3</v>
      </c>
      <c r="F6" s="126" t="s">
        <v>4</v>
      </c>
      <c r="G6" s="128" t="s">
        <v>5</v>
      </c>
      <c r="H6" s="126" t="s">
        <v>6</v>
      </c>
      <c r="I6" s="126" t="s">
        <v>10</v>
      </c>
      <c r="J6" s="126" t="s">
        <v>20</v>
      </c>
      <c r="K6" s="126" t="s">
        <v>11</v>
      </c>
      <c r="L6" s="126" t="s">
        <v>16</v>
      </c>
      <c r="M6" s="126" t="s">
        <v>7</v>
      </c>
      <c r="N6" s="126" t="s">
        <v>8</v>
      </c>
      <c r="O6" s="126" t="s">
        <v>12</v>
      </c>
      <c r="P6" s="126" t="s">
        <v>7</v>
      </c>
      <c r="Q6" s="129" t="s">
        <v>9</v>
      </c>
      <c r="R6" s="127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126" t="s">
        <v>15</v>
      </c>
      <c r="X6" s="130" t="s">
        <v>19</v>
      </c>
      <c r="Y6" s="126" t="s">
        <v>13</v>
      </c>
      <c r="Z6" s="126" t="s">
        <v>17</v>
      </c>
      <c r="AA6" s="126" t="s">
        <v>18</v>
      </c>
      <c r="AB6" s="126" t="s">
        <v>26</v>
      </c>
      <c r="AC6" s="131" t="s">
        <v>21</v>
      </c>
      <c r="AD6" s="131" t="s">
        <v>22</v>
      </c>
      <c r="AE6" s="131" t="s">
        <v>23</v>
      </c>
      <c r="AF6" s="131" t="s">
        <v>24</v>
      </c>
    </row>
    <row r="7" spans="1:33" s="2" customFormat="1">
      <c r="A7" s="126">
        <v>1</v>
      </c>
      <c r="B7" s="128">
        <v>2</v>
      </c>
      <c r="C7" s="126">
        <v>3</v>
      </c>
      <c r="D7" s="128">
        <v>4</v>
      </c>
      <c r="E7" s="126">
        <v>5</v>
      </c>
      <c r="F7" s="128">
        <v>6</v>
      </c>
      <c r="G7" s="126">
        <v>7</v>
      </c>
      <c r="H7" s="128">
        <v>8</v>
      </c>
      <c r="I7" s="126">
        <v>9</v>
      </c>
      <c r="J7" s="128">
        <v>10</v>
      </c>
      <c r="K7" s="126">
        <v>11</v>
      </c>
      <c r="L7" s="128">
        <v>12</v>
      </c>
      <c r="M7" s="126">
        <v>13</v>
      </c>
      <c r="N7" s="128">
        <v>14</v>
      </c>
      <c r="O7" s="126">
        <v>15</v>
      </c>
      <c r="P7" s="128">
        <v>16</v>
      </c>
      <c r="Q7" s="132">
        <v>17</v>
      </c>
      <c r="R7" s="128">
        <v>18</v>
      </c>
      <c r="S7" s="126">
        <v>19</v>
      </c>
      <c r="T7" s="128">
        <v>20</v>
      </c>
      <c r="U7" s="126">
        <v>21</v>
      </c>
      <c r="V7" s="128">
        <v>22</v>
      </c>
      <c r="W7" s="126">
        <v>23</v>
      </c>
      <c r="X7" s="128">
        <v>24</v>
      </c>
      <c r="Y7" s="126">
        <v>25</v>
      </c>
      <c r="Z7" s="128">
        <v>26</v>
      </c>
      <c r="AA7" s="126">
        <v>27</v>
      </c>
      <c r="AB7" s="128">
        <v>28</v>
      </c>
      <c r="AC7" s="126">
        <v>29</v>
      </c>
      <c r="AD7" s="128">
        <v>30</v>
      </c>
      <c r="AE7" s="126">
        <v>31</v>
      </c>
      <c r="AF7" s="128">
        <v>32</v>
      </c>
    </row>
    <row r="8" spans="1:33" ht="113.25" customHeight="1">
      <c r="A8" s="134" t="s">
        <v>27</v>
      </c>
      <c r="B8" s="28"/>
      <c r="C8" s="28" t="s">
        <v>450</v>
      </c>
      <c r="D8" s="28" t="s">
        <v>451</v>
      </c>
      <c r="E8" s="133" t="s">
        <v>375</v>
      </c>
      <c r="F8" s="134" t="s">
        <v>30</v>
      </c>
      <c r="G8" s="133" t="s">
        <v>30</v>
      </c>
      <c r="H8" s="138" t="s">
        <v>30</v>
      </c>
      <c r="I8" s="28">
        <v>2</v>
      </c>
      <c r="J8" s="28" t="s">
        <v>139</v>
      </c>
      <c r="K8" s="28" t="s">
        <v>32</v>
      </c>
      <c r="L8" s="28" t="s">
        <v>33</v>
      </c>
      <c r="M8" s="134" t="s">
        <v>34</v>
      </c>
      <c r="N8" s="31" t="s">
        <v>464</v>
      </c>
      <c r="O8" s="28"/>
      <c r="P8" s="28"/>
      <c r="Q8" s="141">
        <v>104</v>
      </c>
      <c r="R8" s="31" t="s">
        <v>76</v>
      </c>
      <c r="S8" s="135">
        <v>0</v>
      </c>
      <c r="T8" s="135">
        <v>0</v>
      </c>
      <c r="U8" s="135">
        <v>0</v>
      </c>
      <c r="V8" s="135">
        <v>0</v>
      </c>
      <c r="W8" s="28" t="s">
        <v>36</v>
      </c>
      <c r="X8" s="27">
        <v>43678</v>
      </c>
      <c r="Y8" s="28"/>
      <c r="Z8" s="28" t="s">
        <v>30</v>
      </c>
      <c r="AA8" s="28" t="s">
        <v>37</v>
      </c>
      <c r="AB8" s="28"/>
      <c r="AC8" s="28">
        <v>445</v>
      </c>
      <c r="AD8" s="28" t="s">
        <v>38</v>
      </c>
      <c r="AE8" s="28" t="s">
        <v>55</v>
      </c>
      <c r="AF8" s="137" t="s">
        <v>64</v>
      </c>
      <c r="AG8" s="13"/>
    </row>
    <row r="9" spans="1:33" ht="78.75">
      <c r="A9" s="134" t="s">
        <v>376</v>
      </c>
      <c r="B9" s="28"/>
      <c r="C9" s="28" t="s">
        <v>368</v>
      </c>
      <c r="D9" s="28" t="s">
        <v>369</v>
      </c>
      <c r="E9" s="133" t="s">
        <v>370</v>
      </c>
      <c r="F9" s="134" t="s">
        <v>30</v>
      </c>
      <c r="G9" s="133" t="s">
        <v>30</v>
      </c>
      <c r="H9" s="138" t="s">
        <v>30</v>
      </c>
      <c r="I9" s="28">
        <v>2</v>
      </c>
      <c r="J9" s="28" t="s">
        <v>30</v>
      </c>
      <c r="K9" s="28" t="s">
        <v>32</v>
      </c>
      <c r="L9" s="28" t="s">
        <v>33</v>
      </c>
      <c r="M9" s="134" t="s">
        <v>34</v>
      </c>
      <c r="N9" s="31" t="s">
        <v>464</v>
      </c>
      <c r="O9" s="28"/>
      <c r="P9" s="28"/>
      <c r="Q9" s="135">
        <v>1</v>
      </c>
      <c r="R9" s="28" t="s">
        <v>76</v>
      </c>
      <c r="S9" s="135">
        <v>0</v>
      </c>
      <c r="T9" s="135">
        <v>0</v>
      </c>
      <c r="U9" s="135">
        <v>0</v>
      </c>
      <c r="V9" s="135">
        <v>0</v>
      </c>
      <c r="W9" s="28" t="s">
        <v>36</v>
      </c>
      <c r="X9" s="27">
        <v>43678</v>
      </c>
      <c r="Y9" s="28"/>
      <c r="Z9" s="28" t="s">
        <v>30</v>
      </c>
      <c r="AA9" s="28" t="s">
        <v>37</v>
      </c>
      <c r="AB9" s="28"/>
      <c r="AC9" s="28">
        <v>9</v>
      </c>
      <c r="AD9" s="28" t="s">
        <v>38</v>
      </c>
      <c r="AE9" s="28" t="s">
        <v>55</v>
      </c>
      <c r="AF9" s="137" t="s">
        <v>371</v>
      </c>
      <c r="AG9" s="13"/>
    </row>
    <row r="10" spans="1:33" ht="66.75" customHeight="1">
      <c r="A10" s="134" t="s">
        <v>377</v>
      </c>
      <c r="B10" s="28"/>
      <c r="C10" s="28" t="s">
        <v>372</v>
      </c>
      <c r="D10" s="28" t="s">
        <v>373</v>
      </c>
      <c r="E10" s="133" t="s">
        <v>374</v>
      </c>
      <c r="F10" s="134" t="s">
        <v>30</v>
      </c>
      <c r="G10" s="133" t="s">
        <v>30</v>
      </c>
      <c r="H10" s="138" t="s">
        <v>30</v>
      </c>
      <c r="I10" s="28">
        <v>4</v>
      </c>
      <c r="J10" s="28" t="s">
        <v>30</v>
      </c>
      <c r="K10" s="28" t="s">
        <v>44</v>
      </c>
      <c r="L10" s="28" t="s">
        <v>33</v>
      </c>
      <c r="M10" s="134" t="s">
        <v>34</v>
      </c>
      <c r="N10" s="31" t="s">
        <v>464</v>
      </c>
      <c r="O10" s="28"/>
      <c r="P10" s="28"/>
      <c r="Q10" s="135">
        <v>1</v>
      </c>
      <c r="R10" s="28" t="s">
        <v>76</v>
      </c>
      <c r="S10" s="135">
        <v>0</v>
      </c>
      <c r="T10" s="135">
        <v>0</v>
      </c>
      <c r="U10" s="135">
        <v>0</v>
      </c>
      <c r="V10" s="135">
        <v>0</v>
      </c>
      <c r="W10" s="28" t="s">
        <v>36</v>
      </c>
      <c r="X10" s="27">
        <v>43678</v>
      </c>
      <c r="Y10" s="28"/>
      <c r="Z10" s="28" t="s">
        <v>30</v>
      </c>
      <c r="AA10" s="28" t="s">
        <v>37</v>
      </c>
      <c r="AB10" s="28"/>
      <c r="AC10" s="28">
        <v>500</v>
      </c>
      <c r="AD10" s="28" t="s">
        <v>38</v>
      </c>
      <c r="AE10" s="28" t="s">
        <v>85</v>
      </c>
      <c r="AF10" s="137" t="s">
        <v>140</v>
      </c>
      <c r="AG10" s="13"/>
    </row>
    <row r="11" spans="1:33" ht="66.75" customHeight="1">
      <c r="A11" s="134" t="s">
        <v>378</v>
      </c>
      <c r="B11" s="28"/>
      <c r="C11" s="28" t="s">
        <v>379</v>
      </c>
      <c r="D11" s="28" t="s">
        <v>380</v>
      </c>
      <c r="E11" s="133" t="s">
        <v>374</v>
      </c>
      <c r="F11" s="134" t="s">
        <v>30</v>
      </c>
      <c r="G11" s="133" t="s">
        <v>30</v>
      </c>
      <c r="H11" s="138" t="s">
        <v>30</v>
      </c>
      <c r="I11" s="28">
        <v>4</v>
      </c>
      <c r="J11" s="28" t="s">
        <v>30</v>
      </c>
      <c r="K11" s="28" t="s">
        <v>44</v>
      </c>
      <c r="L11" s="28" t="s">
        <v>33</v>
      </c>
      <c r="M11" s="134" t="s">
        <v>34</v>
      </c>
      <c r="N11" s="31" t="s">
        <v>464</v>
      </c>
      <c r="O11" s="28"/>
      <c r="P11" s="28"/>
      <c r="Q11" s="135">
        <v>1</v>
      </c>
      <c r="R11" s="28" t="s">
        <v>76</v>
      </c>
      <c r="S11" s="135">
        <v>0</v>
      </c>
      <c r="T11" s="135">
        <v>0</v>
      </c>
      <c r="U11" s="135">
        <v>0</v>
      </c>
      <c r="V11" s="135">
        <v>0</v>
      </c>
      <c r="W11" s="28" t="s">
        <v>36</v>
      </c>
      <c r="X11" s="27">
        <v>43678</v>
      </c>
      <c r="Y11" s="28"/>
      <c r="Z11" s="28" t="s">
        <v>30</v>
      </c>
      <c r="AA11" s="28" t="s">
        <v>37</v>
      </c>
      <c r="AB11" s="28"/>
      <c r="AC11" s="28">
        <v>500</v>
      </c>
      <c r="AD11" s="28" t="s">
        <v>38</v>
      </c>
      <c r="AE11" s="28" t="s">
        <v>85</v>
      </c>
      <c r="AF11" s="137" t="s">
        <v>140</v>
      </c>
      <c r="AG11" s="13"/>
    </row>
    <row r="12" spans="1:33" ht="63">
      <c r="A12" s="134" t="s">
        <v>381</v>
      </c>
      <c r="B12" s="28"/>
      <c r="C12" s="28" t="s">
        <v>382</v>
      </c>
      <c r="D12" s="28" t="s">
        <v>383</v>
      </c>
      <c r="E12" s="133" t="s">
        <v>384</v>
      </c>
      <c r="F12" s="134" t="s">
        <v>30</v>
      </c>
      <c r="G12" s="133" t="s">
        <v>30</v>
      </c>
      <c r="H12" s="28" t="s">
        <v>30</v>
      </c>
      <c r="I12" s="28">
        <v>2</v>
      </c>
      <c r="J12" s="28" t="s">
        <v>139</v>
      </c>
      <c r="K12" s="28" t="s">
        <v>32</v>
      </c>
      <c r="L12" s="28" t="s">
        <v>33</v>
      </c>
      <c r="M12" s="134" t="s">
        <v>34</v>
      </c>
      <c r="N12" s="140"/>
      <c r="O12" s="28"/>
      <c r="P12" s="28"/>
      <c r="Q12" s="135">
        <v>1</v>
      </c>
      <c r="R12" s="28" t="s">
        <v>35</v>
      </c>
      <c r="S12" s="135">
        <v>0</v>
      </c>
      <c r="T12" s="135">
        <v>0</v>
      </c>
      <c r="U12" s="135">
        <v>0</v>
      </c>
      <c r="V12" s="135">
        <v>0</v>
      </c>
      <c r="W12" s="28" t="s">
        <v>36</v>
      </c>
      <c r="X12" s="27">
        <v>43678</v>
      </c>
      <c r="Y12" s="28"/>
      <c r="Z12" s="28" t="s">
        <v>30</v>
      </c>
      <c r="AA12" s="28" t="s">
        <v>37</v>
      </c>
      <c r="AB12" s="28"/>
      <c r="AC12" s="28">
        <v>0</v>
      </c>
      <c r="AD12" s="28" t="s">
        <v>38</v>
      </c>
      <c r="AE12" s="28" t="s">
        <v>55</v>
      </c>
      <c r="AF12" s="137" t="s">
        <v>30</v>
      </c>
      <c r="AG12" s="13"/>
    </row>
    <row r="13" spans="1:33" ht="63">
      <c r="A13" s="134" t="s">
        <v>385</v>
      </c>
      <c r="B13" s="28"/>
      <c r="C13" s="28" t="s">
        <v>386</v>
      </c>
      <c r="D13" s="28" t="s">
        <v>387</v>
      </c>
      <c r="E13" s="133" t="s">
        <v>388</v>
      </c>
      <c r="F13" s="134" t="s">
        <v>30</v>
      </c>
      <c r="G13" s="133" t="s">
        <v>30</v>
      </c>
      <c r="H13" s="28" t="s">
        <v>30</v>
      </c>
      <c r="I13" s="28">
        <v>4</v>
      </c>
      <c r="J13" s="28" t="s">
        <v>30</v>
      </c>
      <c r="K13" s="28" t="s">
        <v>44</v>
      </c>
      <c r="L13" s="28" t="s">
        <v>33</v>
      </c>
      <c r="M13" s="134" t="s">
        <v>34</v>
      </c>
      <c r="N13" s="31" t="s">
        <v>464</v>
      </c>
      <c r="O13" s="28"/>
      <c r="P13" s="28"/>
      <c r="Q13" s="135">
        <v>1</v>
      </c>
      <c r="R13" s="28" t="s">
        <v>35</v>
      </c>
      <c r="S13" s="135">
        <v>0</v>
      </c>
      <c r="T13" s="135">
        <v>0</v>
      </c>
      <c r="U13" s="135">
        <v>0</v>
      </c>
      <c r="V13" s="135">
        <v>0</v>
      </c>
      <c r="W13" s="28" t="s">
        <v>36</v>
      </c>
      <c r="X13" s="27">
        <v>43678</v>
      </c>
      <c r="Y13" s="28"/>
      <c r="Z13" s="28" t="s">
        <v>30</v>
      </c>
      <c r="AA13" s="28" t="s">
        <v>37</v>
      </c>
      <c r="AB13" s="28"/>
      <c r="AC13" s="28">
        <v>0</v>
      </c>
      <c r="AD13" s="28" t="s">
        <v>38</v>
      </c>
      <c r="AE13" s="28" t="s">
        <v>85</v>
      </c>
      <c r="AF13" s="137" t="s">
        <v>30</v>
      </c>
      <c r="AG13" s="13"/>
    </row>
    <row r="14" spans="1:33">
      <c r="A14" s="134"/>
      <c r="B14" s="28"/>
      <c r="C14" s="28"/>
      <c r="D14" s="28"/>
      <c r="E14" s="133"/>
      <c r="F14" s="134"/>
      <c r="G14" s="133"/>
      <c r="H14" s="28"/>
      <c r="I14" s="28"/>
      <c r="J14" s="28"/>
      <c r="K14" s="28"/>
      <c r="L14" s="28"/>
      <c r="M14" s="134"/>
      <c r="N14" s="28"/>
      <c r="O14" s="28" t="s">
        <v>82</v>
      </c>
      <c r="P14" s="28"/>
      <c r="Q14" s="135">
        <v>109</v>
      </c>
      <c r="R14" s="28"/>
      <c r="S14" s="135"/>
      <c r="T14" s="135"/>
      <c r="U14" s="135"/>
      <c r="V14" s="135"/>
      <c r="W14" s="28"/>
      <c r="X14" s="27"/>
      <c r="Y14" s="28"/>
      <c r="Z14" s="28"/>
      <c r="AA14" s="28"/>
      <c r="AB14" s="28"/>
      <c r="AC14" s="28"/>
      <c r="AD14" s="28"/>
      <c r="AE14" s="28"/>
      <c r="AF14" s="137"/>
      <c r="AG14" s="13"/>
    </row>
    <row r="16" spans="1:33">
      <c r="C16" s="29" t="s">
        <v>411</v>
      </c>
    </row>
    <row r="17" spans="2:20">
      <c r="B17" s="7"/>
    </row>
    <row r="19" spans="2:20" ht="18.75">
      <c r="F19" s="17" t="s">
        <v>398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7" t="s">
        <v>399</v>
      </c>
      <c r="S19" s="19"/>
      <c r="T19" s="14"/>
    </row>
    <row r="20" spans="2:20" ht="18.75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17"/>
      <c r="S20" s="19"/>
      <c r="T20" s="14"/>
    </row>
    <row r="21" spans="2:20" ht="18.75"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7"/>
      <c r="S21" s="22"/>
      <c r="T21" s="14"/>
    </row>
    <row r="22" spans="2:20" ht="18">
      <c r="F22" s="2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4"/>
      <c r="R22" s="23"/>
      <c r="S22" s="22"/>
      <c r="T22" s="14"/>
    </row>
    <row r="23" spans="2:20" ht="18.75">
      <c r="F23" s="17" t="s">
        <v>400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17" t="s">
        <v>400</v>
      </c>
      <c r="S23" s="22"/>
      <c r="T23" s="14"/>
    </row>
    <row r="24" spans="2:20" ht="18.75">
      <c r="F24" s="25" t="s">
        <v>401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6" t="s">
        <v>401</v>
      </c>
      <c r="S24" s="22"/>
      <c r="T24" s="14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29"/>
  <sheetViews>
    <sheetView zoomScale="55" zoomScaleNormal="55" workbookViewId="0">
      <selection activeCell="Q42" sqref="A1:XFD1048576"/>
    </sheetView>
  </sheetViews>
  <sheetFormatPr defaultRowHeight="15.75"/>
  <cols>
    <col min="1" max="1" width="5.28515625" style="106" customWidth="1"/>
    <col min="2" max="2" width="8.85546875" style="106" customWidth="1"/>
    <col min="3" max="3" width="20.5703125" style="59" customWidth="1"/>
    <col min="4" max="4" width="11.28515625" style="59" customWidth="1"/>
    <col min="5" max="5" width="22.42578125" style="104" customWidth="1"/>
    <col min="6" max="6" width="16.28515625" style="106" customWidth="1"/>
    <col min="7" max="7" width="13.28515625" style="104" customWidth="1"/>
    <col min="8" max="8" width="9.85546875" style="59" customWidth="1"/>
    <col min="9" max="9" width="8.42578125" style="59" customWidth="1"/>
    <col min="10" max="10" width="9.42578125" style="59" customWidth="1"/>
    <col min="11" max="11" width="7.28515625" style="59" customWidth="1"/>
    <col min="12" max="12" width="14.85546875" style="59" customWidth="1"/>
    <col min="13" max="13" width="8.140625" style="106" customWidth="1"/>
    <col min="14" max="14" width="13.85546875" style="59" customWidth="1"/>
    <col min="15" max="15" width="12.7109375" style="59" customWidth="1"/>
    <col min="16" max="16" width="8.140625" style="59" customWidth="1"/>
    <col min="17" max="17" width="9.5703125" style="59" customWidth="1"/>
    <col min="18" max="18" width="6.5703125" style="59" customWidth="1"/>
    <col min="19" max="19" width="12" style="59" customWidth="1"/>
    <col min="20" max="21" width="12.7109375" style="107" customWidth="1"/>
    <col min="22" max="22" width="16.140625" style="107" customWidth="1"/>
    <col min="23" max="23" width="17.85546875" style="59" customWidth="1"/>
    <col min="24" max="24" width="10.7109375" style="108" customWidth="1"/>
    <col min="25" max="25" width="19.28515625" style="59" customWidth="1"/>
    <col min="26" max="26" width="15.140625" style="59" customWidth="1"/>
    <col min="27" max="27" width="18.42578125" style="59" customWidth="1"/>
    <col min="28" max="28" width="9.140625" style="59"/>
    <col min="29" max="29" width="14" style="59" customWidth="1"/>
    <col min="30" max="30" width="10.7109375" style="59" customWidth="1"/>
    <col min="31" max="31" width="13.28515625" style="59" customWidth="1"/>
    <col min="32" max="16384" width="9.140625" style="59"/>
  </cols>
  <sheetData>
    <row r="1" spans="1:34" s="48" customForma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2"/>
      <c r="AA1" s="51"/>
      <c r="AB1" s="51"/>
      <c r="AC1" s="51"/>
      <c r="AD1" s="51"/>
      <c r="AE1" s="51"/>
      <c r="AF1" s="51"/>
      <c r="AG1" s="51"/>
      <c r="AH1" s="51"/>
    </row>
    <row r="2" spans="1:34" s="48" customFormat="1" ht="15.7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AA2" s="32"/>
      <c r="AB2" s="32"/>
      <c r="AC2" s="32"/>
      <c r="AD2" s="32"/>
      <c r="AE2" s="32"/>
      <c r="AF2" s="37" t="s">
        <v>616</v>
      </c>
      <c r="AG2" s="32"/>
      <c r="AH2" s="32"/>
    </row>
    <row r="3" spans="1:34" s="48" customFormat="1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AA3" s="32"/>
      <c r="AB3" s="32"/>
      <c r="AC3" s="32"/>
      <c r="AD3" s="32"/>
      <c r="AE3" s="32"/>
      <c r="AF3" s="37" t="s">
        <v>390</v>
      </c>
      <c r="AG3" s="32"/>
      <c r="AH3" s="32"/>
    </row>
    <row r="4" spans="1:34" s="48" customForma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s="48" customFormat="1" ht="18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 t="s">
        <v>465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6"/>
      <c r="AH5" s="36"/>
    </row>
    <row r="6" spans="1:34" ht="144.75">
      <c r="A6" s="46" t="s">
        <v>0</v>
      </c>
      <c r="B6" s="127" t="s">
        <v>25</v>
      </c>
      <c r="C6" s="44" t="s">
        <v>1</v>
      </c>
      <c r="D6" s="44" t="s">
        <v>2</v>
      </c>
      <c r="E6" s="45" t="s">
        <v>3</v>
      </c>
      <c r="F6" s="46" t="s">
        <v>4</v>
      </c>
      <c r="G6" s="45" t="s">
        <v>5</v>
      </c>
      <c r="H6" s="46" t="s">
        <v>6</v>
      </c>
      <c r="I6" s="46" t="s">
        <v>10</v>
      </c>
      <c r="J6" s="46" t="s">
        <v>20</v>
      </c>
      <c r="K6" s="46" t="s">
        <v>11</v>
      </c>
      <c r="L6" s="46" t="s">
        <v>16</v>
      </c>
      <c r="M6" s="46" t="s">
        <v>7</v>
      </c>
      <c r="N6" s="46" t="s">
        <v>8</v>
      </c>
      <c r="O6" s="46" t="s">
        <v>12</v>
      </c>
      <c r="P6" s="46" t="s">
        <v>7</v>
      </c>
      <c r="Q6" s="56" t="s">
        <v>9</v>
      </c>
      <c r="R6" s="44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46" t="s">
        <v>15</v>
      </c>
      <c r="X6" s="57" t="s">
        <v>19</v>
      </c>
      <c r="Y6" s="46" t="s">
        <v>13</v>
      </c>
      <c r="Z6" s="46" t="s">
        <v>17</v>
      </c>
      <c r="AA6" s="46" t="s">
        <v>18</v>
      </c>
      <c r="AB6" s="46" t="s">
        <v>466</v>
      </c>
      <c r="AC6" s="58" t="s">
        <v>21</v>
      </c>
      <c r="AD6" s="58" t="s">
        <v>22</v>
      </c>
      <c r="AE6" s="58" t="s">
        <v>23</v>
      </c>
      <c r="AF6" s="58" t="s">
        <v>24</v>
      </c>
    </row>
    <row r="7" spans="1:34" s="62" customFormat="1">
      <c r="A7" s="46">
        <v>1</v>
      </c>
      <c r="B7" s="46" t="s">
        <v>40</v>
      </c>
      <c r="C7" s="45">
        <v>3</v>
      </c>
      <c r="D7" s="46" t="s">
        <v>51</v>
      </c>
      <c r="E7" s="45">
        <v>5</v>
      </c>
      <c r="F7" s="46" t="s">
        <v>60</v>
      </c>
      <c r="G7" s="45">
        <v>7</v>
      </c>
      <c r="H7" s="45">
        <v>8</v>
      </c>
      <c r="I7" s="45">
        <v>9</v>
      </c>
      <c r="J7" s="46" t="s">
        <v>77</v>
      </c>
      <c r="K7" s="45">
        <v>11</v>
      </c>
      <c r="L7" s="45">
        <v>12</v>
      </c>
      <c r="M7" s="46" t="s">
        <v>167</v>
      </c>
      <c r="N7" s="45">
        <v>14</v>
      </c>
      <c r="O7" s="45">
        <v>15</v>
      </c>
      <c r="P7" s="46" t="s">
        <v>176</v>
      </c>
      <c r="Q7" s="60">
        <v>17</v>
      </c>
      <c r="R7" s="60">
        <v>18</v>
      </c>
      <c r="S7" s="60"/>
      <c r="T7" s="61">
        <v>20</v>
      </c>
      <c r="U7" s="61">
        <v>21</v>
      </c>
      <c r="V7" s="61">
        <v>22</v>
      </c>
      <c r="W7" s="45">
        <v>23</v>
      </c>
      <c r="X7" s="45">
        <v>25</v>
      </c>
      <c r="Y7" s="45">
        <v>26</v>
      </c>
      <c r="Z7" s="45">
        <v>27</v>
      </c>
      <c r="AA7" s="45">
        <v>28</v>
      </c>
      <c r="AB7" s="45">
        <v>29</v>
      </c>
      <c r="AC7" s="60">
        <v>30</v>
      </c>
      <c r="AD7" s="45">
        <v>31</v>
      </c>
      <c r="AE7" s="45">
        <v>32</v>
      </c>
      <c r="AF7" s="45">
        <v>33</v>
      </c>
    </row>
    <row r="8" spans="1:34" ht="114" customHeight="1">
      <c r="A8" s="63" t="s">
        <v>27</v>
      </c>
      <c r="B8" s="63"/>
      <c r="C8" s="54" t="s">
        <v>467</v>
      </c>
      <c r="D8" s="54" t="s">
        <v>468</v>
      </c>
      <c r="E8" s="64" t="s">
        <v>469</v>
      </c>
      <c r="F8" s="63" t="s">
        <v>30</v>
      </c>
      <c r="G8" s="64" t="s">
        <v>30</v>
      </c>
      <c r="H8" s="54"/>
      <c r="I8" s="54">
        <v>2</v>
      </c>
      <c r="J8" s="54" t="s">
        <v>30</v>
      </c>
      <c r="K8" s="54" t="s">
        <v>32</v>
      </c>
      <c r="L8" s="54" t="s">
        <v>33</v>
      </c>
      <c r="M8" s="63" t="s">
        <v>34</v>
      </c>
      <c r="N8" s="143" t="s">
        <v>630</v>
      </c>
      <c r="O8" s="54"/>
      <c r="P8" s="54"/>
      <c r="Q8" s="55">
        <v>1</v>
      </c>
      <c r="R8" s="54" t="s">
        <v>76</v>
      </c>
      <c r="S8" s="65">
        <v>0</v>
      </c>
      <c r="T8" s="65">
        <v>0</v>
      </c>
      <c r="U8" s="65">
        <v>0</v>
      </c>
      <c r="V8" s="65">
        <v>0</v>
      </c>
      <c r="W8" s="54" t="s">
        <v>36</v>
      </c>
      <c r="X8" s="66">
        <v>42675</v>
      </c>
      <c r="Y8" s="54" t="s">
        <v>470</v>
      </c>
      <c r="Z8" s="54" t="s">
        <v>30</v>
      </c>
      <c r="AA8" s="54" t="s">
        <v>37</v>
      </c>
      <c r="AB8" s="54" t="s">
        <v>471</v>
      </c>
      <c r="AC8" s="54">
        <v>15000</v>
      </c>
      <c r="AD8" s="54" t="s">
        <v>38</v>
      </c>
      <c r="AE8" s="144" t="s">
        <v>55</v>
      </c>
      <c r="AF8" s="54" t="s">
        <v>140</v>
      </c>
    </row>
    <row r="9" spans="1:34" ht="112.5" customHeight="1">
      <c r="A9" s="63" t="s">
        <v>40</v>
      </c>
      <c r="B9" s="63"/>
      <c r="C9" s="54" t="s">
        <v>472</v>
      </c>
      <c r="D9" s="54" t="s">
        <v>473</v>
      </c>
      <c r="E9" s="64" t="s">
        <v>474</v>
      </c>
      <c r="F9" s="63" t="s">
        <v>30</v>
      </c>
      <c r="G9" s="64" t="s">
        <v>30</v>
      </c>
      <c r="H9" s="54"/>
      <c r="I9" s="54">
        <v>3</v>
      </c>
      <c r="J9" s="54" t="s">
        <v>30</v>
      </c>
      <c r="K9" s="54" t="s">
        <v>475</v>
      </c>
      <c r="L9" s="54" t="s">
        <v>33</v>
      </c>
      <c r="M9" s="63" t="s">
        <v>34</v>
      </c>
      <c r="N9" s="143" t="s">
        <v>631</v>
      </c>
      <c r="O9" s="54"/>
      <c r="P9" s="54"/>
      <c r="Q9" s="55">
        <v>1</v>
      </c>
      <c r="R9" s="54" t="s">
        <v>76</v>
      </c>
      <c r="S9" s="65">
        <v>0</v>
      </c>
      <c r="T9" s="65">
        <v>0</v>
      </c>
      <c r="U9" s="65">
        <v>0</v>
      </c>
      <c r="V9" s="65">
        <v>0</v>
      </c>
      <c r="W9" s="54" t="s">
        <v>36</v>
      </c>
      <c r="X9" s="66">
        <v>43009</v>
      </c>
      <c r="Y9" s="54" t="s">
        <v>476</v>
      </c>
      <c r="Z9" s="54" t="s">
        <v>30</v>
      </c>
      <c r="AA9" s="54" t="s">
        <v>37</v>
      </c>
      <c r="AB9" s="54" t="s">
        <v>471</v>
      </c>
      <c r="AC9" s="144" t="s">
        <v>641</v>
      </c>
      <c r="AD9" s="54" t="s">
        <v>38</v>
      </c>
      <c r="AE9" s="144" t="s">
        <v>239</v>
      </c>
      <c r="AF9" s="54" t="s">
        <v>477</v>
      </c>
    </row>
    <row r="10" spans="1:34" ht="94.5">
      <c r="A10" s="63" t="s">
        <v>46</v>
      </c>
      <c r="B10" s="63"/>
      <c r="C10" s="54" t="s">
        <v>478</v>
      </c>
      <c r="D10" s="54" t="s">
        <v>479</v>
      </c>
      <c r="E10" s="64" t="s">
        <v>480</v>
      </c>
      <c r="F10" s="63" t="s">
        <v>30</v>
      </c>
      <c r="G10" s="64" t="s">
        <v>30</v>
      </c>
      <c r="H10" s="54"/>
      <c r="I10" s="54">
        <v>3</v>
      </c>
      <c r="J10" s="54" t="s">
        <v>30</v>
      </c>
      <c r="K10" s="54" t="s">
        <v>475</v>
      </c>
      <c r="L10" s="54" t="s">
        <v>33</v>
      </c>
      <c r="M10" s="63" t="s">
        <v>34</v>
      </c>
      <c r="N10" s="143" t="s">
        <v>632</v>
      </c>
      <c r="O10" s="54"/>
      <c r="P10" s="54"/>
      <c r="Q10" s="55">
        <v>1</v>
      </c>
      <c r="R10" s="54" t="s">
        <v>76</v>
      </c>
      <c r="S10" s="65">
        <v>0</v>
      </c>
      <c r="T10" s="65">
        <v>0</v>
      </c>
      <c r="U10" s="65">
        <v>0</v>
      </c>
      <c r="V10" s="65">
        <v>0</v>
      </c>
      <c r="W10" s="54" t="s">
        <v>36</v>
      </c>
      <c r="X10" s="66">
        <v>43446</v>
      </c>
      <c r="Y10" s="54"/>
      <c r="Z10" s="54" t="s">
        <v>30</v>
      </c>
      <c r="AA10" s="54" t="s">
        <v>37</v>
      </c>
      <c r="AB10" s="54" t="s">
        <v>471</v>
      </c>
      <c r="AC10" s="54">
        <v>325</v>
      </c>
      <c r="AD10" s="54" t="s">
        <v>38</v>
      </c>
      <c r="AE10" s="144" t="s">
        <v>239</v>
      </c>
      <c r="AF10" s="54" t="s">
        <v>94</v>
      </c>
    </row>
    <row r="11" spans="1:34" ht="94.5">
      <c r="A11" s="63" t="s">
        <v>51</v>
      </c>
      <c r="B11" s="63"/>
      <c r="C11" s="54" t="s">
        <v>481</v>
      </c>
      <c r="D11" s="54" t="s">
        <v>482</v>
      </c>
      <c r="E11" s="64" t="s">
        <v>483</v>
      </c>
      <c r="F11" s="63" t="s">
        <v>30</v>
      </c>
      <c r="G11" s="64" t="s">
        <v>30</v>
      </c>
      <c r="H11" s="54" t="s">
        <v>30</v>
      </c>
      <c r="I11" s="54">
        <v>2</v>
      </c>
      <c r="J11" s="54" t="s">
        <v>30</v>
      </c>
      <c r="K11" s="54" t="s">
        <v>32</v>
      </c>
      <c r="L11" s="54" t="s">
        <v>33</v>
      </c>
      <c r="M11" s="63" t="s">
        <v>34</v>
      </c>
      <c r="N11" s="143" t="s">
        <v>633</v>
      </c>
      <c r="O11" s="54"/>
      <c r="P11" s="54"/>
      <c r="Q11" s="55">
        <v>1</v>
      </c>
      <c r="R11" s="54" t="s">
        <v>76</v>
      </c>
      <c r="S11" s="65">
        <v>0</v>
      </c>
      <c r="T11" s="65">
        <v>0</v>
      </c>
      <c r="U11" s="65">
        <v>0</v>
      </c>
      <c r="V11" s="65">
        <v>0</v>
      </c>
      <c r="W11" s="54" t="s">
        <v>36</v>
      </c>
      <c r="X11" s="66">
        <v>42675</v>
      </c>
      <c r="Y11" s="54" t="s">
        <v>476</v>
      </c>
      <c r="Z11" s="54" t="s">
        <v>30</v>
      </c>
      <c r="AA11" s="54" t="s">
        <v>37</v>
      </c>
      <c r="AB11" s="54" t="s">
        <v>471</v>
      </c>
      <c r="AC11" s="54">
        <v>8550</v>
      </c>
      <c r="AD11" s="54" t="s">
        <v>38</v>
      </c>
      <c r="AE11" s="144" t="s">
        <v>55</v>
      </c>
      <c r="AF11" s="54" t="s">
        <v>484</v>
      </c>
    </row>
    <row r="12" spans="1:34" ht="102.75" customHeight="1">
      <c r="A12" s="63" t="s">
        <v>56</v>
      </c>
      <c r="B12" s="63"/>
      <c r="C12" s="54" t="s">
        <v>485</v>
      </c>
      <c r="D12" s="54" t="s">
        <v>486</v>
      </c>
      <c r="E12" s="64" t="s">
        <v>487</v>
      </c>
      <c r="F12" s="63" t="s">
        <v>30</v>
      </c>
      <c r="G12" s="64" t="s">
        <v>30</v>
      </c>
      <c r="H12" s="54" t="s">
        <v>30</v>
      </c>
      <c r="I12" s="54">
        <v>3</v>
      </c>
      <c r="J12" s="54" t="s">
        <v>30</v>
      </c>
      <c r="K12" s="54" t="s">
        <v>475</v>
      </c>
      <c r="L12" s="54" t="s">
        <v>33</v>
      </c>
      <c r="M12" s="63" t="s">
        <v>34</v>
      </c>
      <c r="N12" s="143" t="s">
        <v>634</v>
      </c>
      <c r="O12" s="54"/>
      <c r="P12" s="54"/>
      <c r="Q12" s="55">
        <v>1</v>
      </c>
      <c r="R12" s="54" t="s">
        <v>76</v>
      </c>
      <c r="S12" s="65">
        <v>0</v>
      </c>
      <c r="T12" s="65">
        <v>0</v>
      </c>
      <c r="U12" s="65">
        <v>0</v>
      </c>
      <c r="V12" s="65">
        <v>0</v>
      </c>
      <c r="W12" s="54" t="s">
        <v>36</v>
      </c>
      <c r="X12" s="66">
        <v>43435</v>
      </c>
      <c r="Y12" s="54" t="s">
        <v>476</v>
      </c>
      <c r="Z12" s="54" t="s">
        <v>30</v>
      </c>
      <c r="AA12" s="54" t="s">
        <v>37</v>
      </c>
      <c r="AB12" s="54" t="s">
        <v>471</v>
      </c>
      <c r="AC12" s="144" t="s">
        <v>642</v>
      </c>
      <c r="AD12" s="54" t="s">
        <v>38</v>
      </c>
      <c r="AE12" s="144" t="s">
        <v>239</v>
      </c>
      <c r="AF12" s="54" t="s">
        <v>477</v>
      </c>
    </row>
    <row r="13" spans="1:34" ht="94.5">
      <c r="A13" s="63" t="s">
        <v>60</v>
      </c>
      <c r="B13" s="63"/>
      <c r="C13" s="54" t="s">
        <v>488</v>
      </c>
      <c r="D13" s="54" t="s">
        <v>489</v>
      </c>
      <c r="E13" s="64" t="s">
        <v>490</v>
      </c>
      <c r="F13" s="63" t="s">
        <v>30</v>
      </c>
      <c r="G13" s="64" t="s">
        <v>30</v>
      </c>
      <c r="H13" s="54" t="s">
        <v>30</v>
      </c>
      <c r="I13" s="54">
        <v>2</v>
      </c>
      <c r="J13" s="54" t="s">
        <v>30</v>
      </c>
      <c r="K13" s="54" t="s">
        <v>32</v>
      </c>
      <c r="L13" s="54" t="s">
        <v>33</v>
      </c>
      <c r="M13" s="63" t="s">
        <v>34</v>
      </c>
      <c r="N13" s="143" t="s">
        <v>635</v>
      </c>
      <c r="O13" s="54"/>
      <c r="P13" s="54"/>
      <c r="Q13" s="55">
        <v>1</v>
      </c>
      <c r="R13" s="54" t="s">
        <v>50</v>
      </c>
      <c r="S13" s="65">
        <v>0</v>
      </c>
      <c r="T13" s="65">
        <v>0</v>
      </c>
      <c r="U13" s="65">
        <v>0</v>
      </c>
      <c r="V13" s="65">
        <v>0</v>
      </c>
      <c r="W13" s="54" t="s">
        <v>36</v>
      </c>
      <c r="X13" s="66">
        <v>42705</v>
      </c>
      <c r="Y13" s="54"/>
      <c r="Z13" s="54" t="s">
        <v>30</v>
      </c>
      <c r="AA13" s="54" t="s">
        <v>37</v>
      </c>
      <c r="AB13" s="54" t="s">
        <v>471</v>
      </c>
      <c r="AC13" s="54">
        <v>142500</v>
      </c>
      <c r="AD13" s="54" t="s">
        <v>38</v>
      </c>
      <c r="AE13" s="144" t="s">
        <v>55</v>
      </c>
      <c r="AF13" s="54" t="s">
        <v>39</v>
      </c>
    </row>
    <row r="14" spans="1:34" ht="94.5">
      <c r="A14" s="63" t="s">
        <v>65</v>
      </c>
      <c r="B14" s="63"/>
      <c r="C14" s="54" t="s">
        <v>491</v>
      </c>
      <c r="D14" s="54" t="s">
        <v>492</v>
      </c>
      <c r="E14" s="64" t="s">
        <v>493</v>
      </c>
      <c r="F14" s="63" t="s">
        <v>30</v>
      </c>
      <c r="G14" s="64" t="s">
        <v>30</v>
      </c>
      <c r="H14" s="54" t="s">
        <v>30</v>
      </c>
      <c r="I14" s="54">
        <v>2</v>
      </c>
      <c r="J14" s="54" t="s">
        <v>30</v>
      </c>
      <c r="K14" s="54" t="s">
        <v>32</v>
      </c>
      <c r="L14" s="54" t="s">
        <v>33</v>
      </c>
      <c r="M14" s="63" t="s">
        <v>34</v>
      </c>
      <c r="N14" s="143" t="s">
        <v>636</v>
      </c>
      <c r="O14" s="54"/>
      <c r="P14" s="54"/>
      <c r="Q14" s="55">
        <v>1</v>
      </c>
      <c r="R14" s="54" t="s">
        <v>50</v>
      </c>
      <c r="S14" s="65">
        <v>0</v>
      </c>
      <c r="T14" s="65">
        <v>0</v>
      </c>
      <c r="U14" s="65">
        <v>0</v>
      </c>
      <c r="V14" s="65">
        <v>0</v>
      </c>
      <c r="W14" s="54" t="s">
        <v>36</v>
      </c>
      <c r="X14" s="66">
        <v>42828</v>
      </c>
      <c r="Y14" s="54"/>
      <c r="Z14" s="54" t="s">
        <v>30</v>
      </c>
      <c r="AA14" s="54" t="s">
        <v>37</v>
      </c>
      <c r="AB14" s="54" t="s">
        <v>471</v>
      </c>
      <c r="AC14" s="54">
        <v>36000</v>
      </c>
      <c r="AD14" s="54" t="s">
        <v>38</v>
      </c>
      <c r="AE14" s="144" t="s">
        <v>55</v>
      </c>
      <c r="AF14" s="54" t="s">
        <v>39</v>
      </c>
    </row>
    <row r="15" spans="1:34" ht="94.5">
      <c r="A15" s="63" t="s">
        <v>69</v>
      </c>
      <c r="B15" s="63"/>
      <c r="C15" s="54" t="s">
        <v>494</v>
      </c>
      <c r="D15" s="54" t="s">
        <v>495</v>
      </c>
      <c r="E15" s="64" t="s">
        <v>496</v>
      </c>
      <c r="F15" s="63" t="s">
        <v>30</v>
      </c>
      <c r="G15" s="64" t="s">
        <v>30</v>
      </c>
      <c r="H15" s="54" t="s">
        <v>30</v>
      </c>
      <c r="I15" s="54">
        <v>2</v>
      </c>
      <c r="J15" s="54" t="s">
        <v>30</v>
      </c>
      <c r="K15" s="54" t="s">
        <v>32</v>
      </c>
      <c r="L15" s="54" t="s">
        <v>33</v>
      </c>
      <c r="M15" s="63" t="s">
        <v>34</v>
      </c>
      <c r="N15" s="143" t="s">
        <v>637</v>
      </c>
      <c r="O15" s="54"/>
      <c r="P15" s="54"/>
      <c r="Q15" s="55">
        <v>1</v>
      </c>
      <c r="R15" s="54" t="s">
        <v>50</v>
      </c>
      <c r="S15" s="65">
        <v>0</v>
      </c>
      <c r="T15" s="65">
        <v>0</v>
      </c>
      <c r="U15" s="65">
        <v>0</v>
      </c>
      <c r="V15" s="65">
        <v>0</v>
      </c>
      <c r="W15" s="54" t="s">
        <v>36</v>
      </c>
      <c r="X15" s="66">
        <v>43009</v>
      </c>
      <c r="Y15" s="54" t="s">
        <v>497</v>
      </c>
      <c r="Z15" s="54" t="s">
        <v>30</v>
      </c>
      <c r="AA15" s="54" t="s">
        <v>37</v>
      </c>
      <c r="AB15" s="54" t="s">
        <v>471</v>
      </c>
      <c r="AC15" s="54">
        <v>2060</v>
      </c>
      <c r="AD15" s="54" t="s">
        <v>38</v>
      </c>
      <c r="AE15" s="144" t="s">
        <v>55</v>
      </c>
      <c r="AF15" s="54" t="s">
        <v>94</v>
      </c>
    </row>
    <row r="16" spans="1:34" ht="94.5">
      <c r="A16" s="63" t="s">
        <v>73</v>
      </c>
      <c r="B16" s="63"/>
      <c r="C16" s="54" t="s">
        <v>498</v>
      </c>
      <c r="D16" s="54" t="s">
        <v>499</v>
      </c>
      <c r="E16" s="64" t="s">
        <v>500</v>
      </c>
      <c r="F16" s="63" t="s">
        <v>30</v>
      </c>
      <c r="G16" s="64" t="s">
        <v>30</v>
      </c>
      <c r="H16" s="54" t="s">
        <v>30</v>
      </c>
      <c r="I16" s="54">
        <v>3</v>
      </c>
      <c r="J16" s="54" t="s">
        <v>30</v>
      </c>
      <c r="K16" s="54" t="s">
        <v>32</v>
      </c>
      <c r="L16" s="54" t="s">
        <v>33</v>
      </c>
      <c r="M16" s="63" t="s">
        <v>34</v>
      </c>
      <c r="N16" s="143" t="s">
        <v>638</v>
      </c>
      <c r="O16" s="54"/>
      <c r="P16" s="54"/>
      <c r="Q16" s="55">
        <v>1</v>
      </c>
      <c r="R16" s="54" t="s">
        <v>76</v>
      </c>
      <c r="S16" s="65">
        <v>0</v>
      </c>
      <c r="T16" s="65">
        <v>0</v>
      </c>
      <c r="U16" s="65">
        <v>0</v>
      </c>
      <c r="V16" s="65">
        <v>0</v>
      </c>
      <c r="W16" s="54" t="s">
        <v>36</v>
      </c>
      <c r="X16" s="66">
        <v>42675</v>
      </c>
      <c r="Y16" s="54"/>
      <c r="Z16" s="54" t="s">
        <v>30</v>
      </c>
      <c r="AA16" s="54" t="s">
        <v>37</v>
      </c>
      <c r="AB16" s="54" t="s">
        <v>471</v>
      </c>
      <c r="AC16" s="54">
        <v>30600</v>
      </c>
      <c r="AD16" s="54" t="s">
        <v>38</v>
      </c>
      <c r="AE16" s="144" t="s">
        <v>239</v>
      </c>
      <c r="AF16" s="54" t="s">
        <v>94</v>
      </c>
    </row>
    <row r="17" spans="1:32" ht="94.5">
      <c r="A17" s="63" t="s">
        <v>77</v>
      </c>
      <c r="B17" s="63"/>
      <c r="C17" s="54" t="s">
        <v>501</v>
      </c>
      <c r="D17" s="54" t="s">
        <v>502</v>
      </c>
      <c r="E17" s="64" t="s">
        <v>503</v>
      </c>
      <c r="F17" s="63" t="s">
        <v>30</v>
      </c>
      <c r="G17" s="64" t="s">
        <v>30</v>
      </c>
      <c r="H17" s="54" t="s">
        <v>30</v>
      </c>
      <c r="I17" s="54">
        <v>2</v>
      </c>
      <c r="J17" s="54" t="s">
        <v>30</v>
      </c>
      <c r="K17" s="54" t="s">
        <v>32</v>
      </c>
      <c r="L17" s="54" t="s">
        <v>33</v>
      </c>
      <c r="M17" s="63" t="s">
        <v>34</v>
      </c>
      <c r="N17" s="143" t="s">
        <v>639</v>
      </c>
      <c r="O17" s="54"/>
      <c r="P17" s="54"/>
      <c r="Q17" s="55">
        <v>1</v>
      </c>
      <c r="R17" s="54" t="s">
        <v>76</v>
      </c>
      <c r="S17" s="65">
        <v>0</v>
      </c>
      <c r="T17" s="65">
        <v>0</v>
      </c>
      <c r="U17" s="65">
        <v>0</v>
      </c>
      <c r="V17" s="65">
        <v>0</v>
      </c>
      <c r="W17" s="54" t="s">
        <v>36</v>
      </c>
      <c r="X17" s="66">
        <v>42675</v>
      </c>
      <c r="Y17" s="54" t="s">
        <v>504</v>
      </c>
      <c r="Z17" s="54" t="s">
        <v>30</v>
      </c>
      <c r="AA17" s="54" t="s">
        <v>37</v>
      </c>
      <c r="AB17" s="54" t="s">
        <v>471</v>
      </c>
      <c r="AC17" s="144" t="s">
        <v>643</v>
      </c>
      <c r="AD17" s="54" t="s">
        <v>38</v>
      </c>
      <c r="AE17" s="144" t="s">
        <v>55</v>
      </c>
      <c r="AF17" s="54" t="s">
        <v>64</v>
      </c>
    </row>
    <row r="18" spans="1:32" ht="94.5">
      <c r="A18" s="63" t="s">
        <v>161</v>
      </c>
      <c r="B18" s="63"/>
      <c r="C18" s="54"/>
      <c r="D18" s="54"/>
      <c r="E18" s="64" t="s">
        <v>505</v>
      </c>
      <c r="F18" s="63" t="s">
        <v>30</v>
      </c>
      <c r="G18" s="64" t="s">
        <v>30</v>
      </c>
      <c r="H18" s="54" t="s">
        <v>30</v>
      </c>
      <c r="I18" s="54">
        <v>2</v>
      </c>
      <c r="J18" s="54" t="s">
        <v>30</v>
      </c>
      <c r="K18" s="54" t="s">
        <v>32</v>
      </c>
      <c r="L18" s="54" t="s">
        <v>33</v>
      </c>
      <c r="M18" s="63"/>
      <c r="N18" s="143" t="s">
        <v>640</v>
      </c>
      <c r="O18" s="54"/>
      <c r="P18" s="54"/>
      <c r="Q18" s="55">
        <v>1</v>
      </c>
      <c r="R18" s="54" t="s">
        <v>76</v>
      </c>
      <c r="S18" s="65">
        <v>0</v>
      </c>
      <c r="T18" s="65">
        <v>0</v>
      </c>
      <c r="U18" s="65">
        <v>0</v>
      </c>
      <c r="V18" s="65">
        <v>0</v>
      </c>
      <c r="W18" s="54" t="s">
        <v>36</v>
      </c>
      <c r="X18" s="66">
        <v>42675</v>
      </c>
      <c r="Y18" s="54" t="s">
        <v>476</v>
      </c>
      <c r="Z18" s="54" t="s">
        <v>30</v>
      </c>
      <c r="AA18" s="54" t="s">
        <v>37</v>
      </c>
      <c r="AB18" s="54" t="s">
        <v>471</v>
      </c>
      <c r="AC18" s="54">
        <v>40800</v>
      </c>
      <c r="AD18" s="54" t="s">
        <v>38</v>
      </c>
      <c r="AE18" s="144" t="s">
        <v>55</v>
      </c>
      <c r="AF18" s="144" t="s">
        <v>644</v>
      </c>
    </row>
    <row r="19" spans="1:32">
      <c r="A19" s="63"/>
      <c r="B19" s="63"/>
      <c r="C19" s="54"/>
      <c r="D19" s="54"/>
      <c r="E19" s="64"/>
      <c r="F19" s="63"/>
      <c r="G19" s="64"/>
      <c r="H19" s="54"/>
      <c r="I19" s="54"/>
      <c r="J19" s="54"/>
      <c r="K19" s="54"/>
      <c r="L19" s="54"/>
      <c r="M19" s="63"/>
      <c r="N19" s="54"/>
      <c r="O19" s="54" t="s">
        <v>82</v>
      </c>
      <c r="P19" s="54"/>
      <c r="Q19" s="55">
        <v>11</v>
      </c>
      <c r="R19" s="54"/>
      <c r="S19" s="54"/>
      <c r="T19" s="65"/>
      <c r="U19" s="65"/>
      <c r="V19" s="65"/>
      <c r="W19" s="54"/>
      <c r="X19" s="66"/>
      <c r="Y19" s="54"/>
      <c r="Z19" s="54"/>
      <c r="AA19" s="54"/>
      <c r="AB19" s="54"/>
      <c r="AC19" s="54">
        <f>SUM(AC8:AC18)</f>
        <v>275835</v>
      </c>
      <c r="AD19" s="54"/>
      <c r="AE19" s="54"/>
      <c r="AF19" s="54"/>
    </row>
    <row r="21" spans="1:32">
      <c r="A21" s="59"/>
      <c r="B21" s="59"/>
      <c r="C21" s="33" t="s">
        <v>507</v>
      </c>
      <c r="D21" s="109" t="s">
        <v>508</v>
      </c>
    </row>
    <row r="22" spans="1:32">
      <c r="D22" s="53" t="s">
        <v>506</v>
      </c>
    </row>
    <row r="23" spans="1:32">
      <c r="C23" s="53"/>
    </row>
    <row r="24" spans="1:32" s="48" customFormat="1" ht="18.75">
      <c r="A24" s="47"/>
      <c r="B24" s="47"/>
      <c r="F24" s="49"/>
      <c r="G24" s="68" t="s">
        <v>398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8" t="s">
        <v>399</v>
      </c>
      <c r="U24" s="70"/>
      <c r="V24" s="51"/>
      <c r="W24" s="50"/>
      <c r="X24" s="50"/>
      <c r="Z24" s="71"/>
    </row>
    <row r="25" spans="1:32" s="48" customFormat="1" ht="18.75">
      <c r="A25" s="47"/>
      <c r="B25" s="47"/>
      <c r="F25" s="49"/>
      <c r="G25" s="68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3"/>
      <c r="S25" s="73"/>
      <c r="T25" s="68"/>
      <c r="U25" s="70"/>
      <c r="V25" s="51"/>
      <c r="W25" s="50"/>
      <c r="X25" s="50"/>
      <c r="Z25" s="71"/>
    </row>
    <row r="26" spans="1:32" s="48" customFormat="1" ht="18.75">
      <c r="A26" s="47"/>
      <c r="B26" s="47"/>
      <c r="F26" s="49"/>
      <c r="G26" s="68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68"/>
      <c r="U26" s="74"/>
      <c r="V26" s="51"/>
      <c r="W26" s="50"/>
      <c r="X26" s="50"/>
      <c r="Z26" s="71"/>
    </row>
    <row r="27" spans="1:32" s="48" customFormat="1" ht="18">
      <c r="A27" s="47"/>
      <c r="B27" s="47"/>
      <c r="F27" s="49"/>
      <c r="G27" s="75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6"/>
      <c r="S27" s="76"/>
      <c r="T27" s="75"/>
      <c r="U27" s="74"/>
      <c r="V27" s="51"/>
      <c r="W27" s="50"/>
      <c r="X27" s="50"/>
      <c r="Z27" s="71"/>
    </row>
    <row r="28" spans="1:32" s="48" customFormat="1" ht="18.75">
      <c r="A28" s="47"/>
      <c r="B28" s="47"/>
      <c r="F28" s="49"/>
      <c r="G28" s="68" t="s">
        <v>400</v>
      </c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68" t="s">
        <v>400</v>
      </c>
      <c r="U28" s="74"/>
      <c r="V28" s="51"/>
      <c r="W28" s="50"/>
      <c r="X28" s="50"/>
      <c r="Z28" s="71"/>
    </row>
    <row r="29" spans="1:32" s="48" customFormat="1" ht="18.75">
      <c r="A29" s="47"/>
      <c r="B29" s="47"/>
      <c r="F29" s="49"/>
      <c r="G29" s="77" t="s">
        <v>401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8" t="s">
        <v>401</v>
      </c>
      <c r="U29" s="74"/>
      <c r="V29" s="51"/>
      <c r="W29" s="50"/>
      <c r="X29" s="50"/>
      <c r="Z29" s="71"/>
    </row>
  </sheetData>
  <protectedRanges>
    <protectedRange sqref="T26" name="Диапазон1_1_2_1_1_1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H40"/>
  <sheetViews>
    <sheetView zoomScale="55" zoomScaleNormal="55" workbookViewId="0">
      <selection activeCell="H8" sqref="H8"/>
    </sheetView>
  </sheetViews>
  <sheetFormatPr defaultRowHeight="15.75"/>
  <cols>
    <col min="1" max="1" width="5.28515625" style="106" customWidth="1"/>
    <col min="2" max="2" width="8.85546875" style="106" customWidth="1"/>
    <col min="3" max="3" width="20.5703125" style="59" customWidth="1"/>
    <col min="4" max="4" width="19.85546875" style="59" customWidth="1"/>
    <col min="5" max="5" width="22.42578125" style="104" customWidth="1"/>
    <col min="6" max="6" width="16.28515625" style="106" customWidth="1"/>
    <col min="7" max="7" width="13.28515625" style="104" customWidth="1"/>
    <col min="8" max="8" width="9.85546875" style="59" customWidth="1"/>
    <col min="9" max="9" width="8.42578125" style="59" customWidth="1"/>
    <col min="10" max="10" width="9.42578125" style="59" customWidth="1"/>
    <col min="11" max="11" width="7.28515625" style="59" customWidth="1"/>
    <col min="12" max="12" width="14.85546875" style="59" customWidth="1"/>
    <col min="13" max="13" width="8.140625" style="106" customWidth="1"/>
    <col min="14" max="14" width="14.5703125" style="59" customWidth="1"/>
    <col min="15" max="15" width="12.7109375" style="59" customWidth="1"/>
    <col min="16" max="16" width="8.140625" style="59" customWidth="1"/>
    <col min="17" max="17" width="9.5703125" style="59" customWidth="1"/>
    <col min="18" max="18" width="6.5703125" style="59" customWidth="1"/>
    <col min="19" max="19" width="12.28515625" style="59" customWidth="1"/>
    <col min="20" max="21" width="12.7109375" style="107" customWidth="1"/>
    <col min="22" max="22" width="16.140625" style="107" customWidth="1"/>
    <col min="23" max="23" width="17.85546875" style="59" customWidth="1"/>
    <col min="24" max="24" width="10.7109375" style="108" customWidth="1"/>
    <col min="25" max="25" width="17" style="59" customWidth="1"/>
    <col min="26" max="26" width="15.140625" style="59" customWidth="1"/>
    <col min="27" max="27" width="19" style="59" customWidth="1"/>
    <col min="28" max="28" width="10.42578125" style="59" customWidth="1"/>
    <col min="29" max="29" width="10.85546875" style="59" customWidth="1"/>
    <col min="30" max="30" width="9.140625" style="59"/>
    <col min="31" max="31" width="13.28515625" style="59" customWidth="1"/>
    <col min="32" max="16384" width="9.140625" style="59"/>
  </cols>
  <sheetData>
    <row r="1" spans="1:34" s="48" customForma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2"/>
      <c r="AA1" s="51"/>
      <c r="AB1" s="51"/>
      <c r="AC1" s="51"/>
      <c r="AD1" s="51"/>
      <c r="AE1" s="51"/>
      <c r="AF1" s="51"/>
      <c r="AG1" s="51"/>
      <c r="AH1" s="51"/>
    </row>
    <row r="2" spans="1:34" s="48" customForma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32"/>
      <c r="AB2" s="32"/>
      <c r="AC2" s="32"/>
      <c r="AD2" s="32"/>
      <c r="AE2" s="32"/>
      <c r="AF2" s="37" t="s">
        <v>617</v>
      </c>
      <c r="AG2" s="32"/>
      <c r="AH2" s="32"/>
    </row>
    <row r="3" spans="1:34" s="48" customForma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32"/>
      <c r="AC3" s="32"/>
      <c r="AD3" s="32"/>
      <c r="AE3" s="32"/>
      <c r="AF3" s="37" t="s">
        <v>390</v>
      </c>
      <c r="AG3" s="32"/>
      <c r="AH3" s="32"/>
    </row>
    <row r="4" spans="1:34" s="48" customForma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s="48" customFormat="1" ht="18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 t="s">
        <v>509</v>
      </c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6"/>
      <c r="AH5" s="36"/>
    </row>
    <row r="6" spans="1:34" ht="144.75">
      <c r="A6" s="46" t="s">
        <v>0</v>
      </c>
      <c r="B6" s="127" t="s">
        <v>25</v>
      </c>
      <c r="C6" s="44" t="s">
        <v>1</v>
      </c>
      <c r="D6" s="44" t="s">
        <v>2</v>
      </c>
      <c r="E6" s="45" t="s">
        <v>3</v>
      </c>
      <c r="F6" s="46" t="s">
        <v>4</v>
      </c>
      <c r="G6" s="45" t="s">
        <v>5</v>
      </c>
      <c r="H6" s="46" t="s">
        <v>6</v>
      </c>
      <c r="I6" s="46" t="s">
        <v>10</v>
      </c>
      <c r="J6" s="46" t="s">
        <v>20</v>
      </c>
      <c r="K6" s="46" t="s">
        <v>11</v>
      </c>
      <c r="L6" s="46" t="s">
        <v>16</v>
      </c>
      <c r="M6" s="46" t="s">
        <v>7</v>
      </c>
      <c r="N6" s="46" t="s">
        <v>8</v>
      </c>
      <c r="O6" s="46" t="s">
        <v>12</v>
      </c>
      <c r="P6" s="46" t="s">
        <v>7</v>
      </c>
      <c r="Q6" s="56" t="s">
        <v>9</v>
      </c>
      <c r="R6" s="44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46" t="s">
        <v>15</v>
      </c>
      <c r="X6" s="57" t="s">
        <v>19</v>
      </c>
      <c r="Y6" s="46" t="s">
        <v>13</v>
      </c>
      <c r="Z6" s="46" t="s">
        <v>17</v>
      </c>
      <c r="AA6" s="46" t="s">
        <v>18</v>
      </c>
      <c r="AB6" s="46" t="s">
        <v>510</v>
      </c>
      <c r="AC6" s="58" t="s">
        <v>21</v>
      </c>
      <c r="AD6" s="58" t="s">
        <v>22</v>
      </c>
      <c r="AE6" s="58" t="s">
        <v>23</v>
      </c>
      <c r="AF6" s="58" t="s">
        <v>24</v>
      </c>
    </row>
    <row r="7" spans="1:34" s="62" customFormat="1">
      <c r="A7" s="46">
        <v>1</v>
      </c>
      <c r="B7" s="46" t="s">
        <v>40</v>
      </c>
      <c r="C7" s="45">
        <v>3</v>
      </c>
      <c r="D7" s="46" t="s">
        <v>51</v>
      </c>
      <c r="E7" s="45">
        <v>5</v>
      </c>
      <c r="F7" s="46" t="s">
        <v>60</v>
      </c>
      <c r="G7" s="45">
        <v>7</v>
      </c>
      <c r="H7" s="45">
        <v>8</v>
      </c>
      <c r="I7" s="45">
        <v>9</v>
      </c>
      <c r="J7" s="46" t="s">
        <v>77</v>
      </c>
      <c r="K7" s="45">
        <v>11</v>
      </c>
      <c r="L7" s="45">
        <v>12</v>
      </c>
      <c r="M7" s="46" t="s">
        <v>167</v>
      </c>
      <c r="N7" s="45">
        <v>14</v>
      </c>
      <c r="O7" s="45">
        <v>15</v>
      </c>
      <c r="P7" s="46" t="s">
        <v>176</v>
      </c>
      <c r="Q7" s="60">
        <v>17</v>
      </c>
      <c r="R7" s="60">
        <v>18</v>
      </c>
      <c r="S7" s="60">
        <v>19</v>
      </c>
      <c r="T7" s="61">
        <v>20</v>
      </c>
      <c r="U7" s="61">
        <v>21</v>
      </c>
      <c r="V7" s="61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60">
        <v>29</v>
      </c>
      <c r="AD7" s="45">
        <v>30</v>
      </c>
      <c r="AE7" s="45">
        <v>31</v>
      </c>
      <c r="AF7" s="45">
        <v>32</v>
      </c>
    </row>
    <row r="8" spans="1:34" ht="94.5">
      <c r="A8" s="63" t="s">
        <v>27</v>
      </c>
      <c r="B8" s="63"/>
      <c r="C8" s="54" t="s">
        <v>511</v>
      </c>
      <c r="D8" s="143" t="s">
        <v>645</v>
      </c>
      <c r="E8" s="64" t="s">
        <v>512</v>
      </c>
      <c r="F8" s="63" t="s">
        <v>30</v>
      </c>
      <c r="G8" s="64" t="s">
        <v>30</v>
      </c>
      <c r="H8" s="54"/>
      <c r="I8" s="54">
        <v>3</v>
      </c>
      <c r="J8" s="54" t="s">
        <v>30</v>
      </c>
      <c r="K8" s="54" t="s">
        <v>32</v>
      </c>
      <c r="L8" s="54" t="s">
        <v>33</v>
      </c>
      <c r="M8" s="63" t="s">
        <v>34</v>
      </c>
      <c r="N8" s="143" t="s">
        <v>668</v>
      </c>
      <c r="O8" s="54"/>
      <c r="P8" s="54"/>
      <c r="Q8" s="55">
        <v>1</v>
      </c>
      <c r="R8" s="54" t="s">
        <v>50</v>
      </c>
      <c r="S8" s="65">
        <v>0</v>
      </c>
      <c r="T8" s="65">
        <v>0</v>
      </c>
      <c r="U8" s="65">
        <v>0</v>
      </c>
      <c r="V8" s="65">
        <v>0</v>
      </c>
      <c r="W8" s="54" t="s">
        <v>36</v>
      </c>
      <c r="X8" s="66">
        <v>42676</v>
      </c>
      <c r="Y8" s="54"/>
      <c r="Z8" s="54" t="s">
        <v>30</v>
      </c>
      <c r="AA8" s="54" t="s">
        <v>37</v>
      </c>
      <c r="AB8" s="54" t="s">
        <v>471</v>
      </c>
      <c r="AC8" s="54">
        <v>3807</v>
      </c>
      <c r="AD8" s="54" t="s">
        <v>38</v>
      </c>
      <c r="AE8" s="145" t="s">
        <v>239</v>
      </c>
      <c r="AF8" s="54" t="s">
        <v>64</v>
      </c>
    </row>
    <row r="9" spans="1:34" ht="94.5">
      <c r="A9" s="63" t="s">
        <v>40</v>
      </c>
      <c r="B9" s="63"/>
      <c r="C9" s="54" t="s">
        <v>513</v>
      </c>
      <c r="D9" s="143" t="s">
        <v>646</v>
      </c>
      <c r="E9" s="64" t="s">
        <v>514</v>
      </c>
      <c r="F9" s="63" t="s">
        <v>30</v>
      </c>
      <c r="G9" s="64" t="s">
        <v>30</v>
      </c>
      <c r="H9" s="54"/>
      <c r="I9" s="54">
        <v>3</v>
      </c>
      <c r="J9" s="54" t="s">
        <v>30</v>
      </c>
      <c r="K9" s="54" t="s">
        <v>32</v>
      </c>
      <c r="L9" s="54" t="s">
        <v>33</v>
      </c>
      <c r="M9" s="63" t="s">
        <v>34</v>
      </c>
      <c r="N9" s="143" t="s">
        <v>668</v>
      </c>
      <c r="O9" s="54"/>
      <c r="P9" s="54"/>
      <c r="Q9" s="55">
        <v>1</v>
      </c>
      <c r="R9" s="54" t="s">
        <v>50</v>
      </c>
      <c r="S9" s="65">
        <v>0</v>
      </c>
      <c r="T9" s="65">
        <v>0</v>
      </c>
      <c r="U9" s="65">
        <v>0</v>
      </c>
      <c r="V9" s="65">
        <v>0</v>
      </c>
      <c r="W9" s="54" t="s">
        <v>36</v>
      </c>
      <c r="X9" s="66">
        <v>42676</v>
      </c>
      <c r="Y9" s="54"/>
      <c r="Z9" s="54" t="s">
        <v>30</v>
      </c>
      <c r="AA9" s="54" t="s">
        <v>37</v>
      </c>
      <c r="AB9" s="54" t="s">
        <v>471</v>
      </c>
      <c r="AC9" s="54">
        <v>1360</v>
      </c>
      <c r="AD9" s="54" t="s">
        <v>38</v>
      </c>
      <c r="AE9" s="145" t="s">
        <v>239</v>
      </c>
      <c r="AF9" s="54" t="s">
        <v>64</v>
      </c>
    </row>
    <row r="10" spans="1:34" ht="94.5">
      <c r="A10" s="63" t="s">
        <v>46</v>
      </c>
      <c r="B10" s="63"/>
      <c r="C10" s="54" t="s">
        <v>515</v>
      </c>
      <c r="D10" s="143" t="s">
        <v>647</v>
      </c>
      <c r="E10" s="64" t="s">
        <v>516</v>
      </c>
      <c r="F10" s="63" t="s">
        <v>30</v>
      </c>
      <c r="G10" s="64" t="s">
        <v>30</v>
      </c>
      <c r="H10" s="54"/>
      <c r="I10" s="54">
        <v>3</v>
      </c>
      <c r="J10" s="54" t="s">
        <v>30</v>
      </c>
      <c r="K10" s="54" t="s">
        <v>32</v>
      </c>
      <c r="L10" s="54" t="s">
        <v>33</v>
      </c>
      <c r="M10" s="63" t="s">
        <v>34</v>
      </c>
      <c r="N10" s="143" t="s">
        <v>668</v>
      </c>
      <c r="O10" s="54"/>
      <c r="P10" s="54"/>
      <c r="Q10" s="55">
        <v>1</v>
      </c>
      <c r="R10" s="54" t="s">
        <v>50</v>
      </c>
      <c r="S10" s="65">
        <v>0</v>
      </c>
      <c r="T10" s="65">
        <v>0</v>
      </c>
      <c r="U10" s="65">
        <v>0</v>
      </c>
      <c r="V10" s="65">
        <v>0</v>
      </c>
      <c r="W10" s="54" t="s">
        <v>36</v>
      </c>
      <c r="X10" s="66">
        <v>42676</v>
      </c>
      <c r="Y10" s="54"/>
      <c r="Z10" s="54" t="s">
        <v>30</v>
      </c>
      <c r="AA10" s="54" t="s">
        <v>37</v>
      </c>
      <c r="AB10" s="54" t="s">
        <v>471</v>
      </c>
      <c r="AC10" s="54">
        <v>3929</v>
      </c>
      <c r="AD10" s="54" t="s">
        <v>38</v>
      </c>
      <c r="AE10" s="145" t="s">
        <v>239</v>
      </c>
      <c r="AF10" s="54" t="s">
        <v>64</v>
      </c>
    </row>
    <row r="11" spans="1:34" ht="94.5">
      <c r="A11" s="63" t="s">
        <v>51</v>
      </c>
      <c r="B11" s="63"/>
      <c r="C11" s="54" t="s">
        <v>517</v>
      </c>
      <c r="D11" s="143" t="s">
        <v>648</v>
      </c>
      <c r="E11" s="64" t="s">
        <v>518</v>
      </c>
      <c r="F11" s="63" t="s">
        <v>30</v>
      </c>
      <c r="G11" s="64" t="s">
        <v>30</v>
      </c>
      <c r="H11" s="54"/>
      <c r="I11" s="54">
        <v>3</v>
      </c>
      <c r="J11" s="54" t="s">
        <v>30</v>
      </c>
      <c r="K11" s="54" t="s">
        <v>32</v>
      </c>
      <c r="L11" s="54" t="s">
        <v>33</v>
      </c>
      <c r="M11" s="63" t="s">
        <v>34</v>
      </c>
      <c r="N11" s="143" t="s">
        <v>668</v>
      </c>
      <c r="O11" s="54"/>
      <c r="P11" s="54"/>
      <c r="Q11" s="55">
        <v>1</v>
      </c>
      <c r="R11" s="54" t="s">
        <v>50</v>
      </c>
      <c r="S11" s="65">
        <v>0</v>
      </c>
      <c r="T11" s="65">
        <v>0</v>
      </c>
      <c r="U11" s="65">
        <v>0</v>
      </c>
      <c r="V11" s="65">
        <v>0</v>
      </c>
      <c r="W11" s="54" t="s">
        <v>36</v>
      </c>
      <c r="X11" s="66">
        <v>42676</v>
      </c>
      <c r="Y11" s="54"/>
      <c r="Z11" s="54" t="s">
        <v>30</v>
      </c>
      <c r="AA11" s="54" t="s">
        <v>37</v>
      </c>
      <c r="AB11" s="54" t="s">
        <v>471</v>
      </c>
      <c r="AC11" s="54">
        <v>3782</v>
      </c>
      <c r="AD11" s="54" t="s">
        <v>38</v>
      </c>
      <c r="AE11" s="145" t="s">
        <v>239</v>
      </c>
      <c r="AF11" s="54" t="s">
        <v>94</v>
      </c>
    </row>
    <row r="12" spans="1:34" ht="94.5">
      <c r="A12" s="63" t="s">
        <v>56</v>
      </c>
      <c r="B12" s="63"/>
      <c r="C12" s="54" t="s">
        <v>519</v>
      </c>
      <c r="D12" s="143" t="s">
        <v>649</v>
      </c>
      <c r="E12" s="64" t="s">
        <v>520</v>
      </c>
      <c r="F12" s="63" t="s">
        <v>30</v>
      </c>
      <c r="G12" s="64" t="s">
        <v>30</v>
      </c>
      <c r="H12" s="54"/>
      <c r="I12" s="54">
        <v>3</v>
      </c>
      <c r="J12" s="54" t="s">
        <v>30</v>
      </c>
      <c r="K12" s="54" t="s">
        <v>32</v>
      </c>
      <c r="L12" s="54" t="s">
        <v>33</v>
      </c>
      <c r="M12" s="63" t="s">
        <v>34</v>
      </c>
      <c r="N12" s="143" t="s">
        <v>668</v>
      </c>
      <c r="O12" s="54"/>
      <c r="P12" s="54"/>
      <c r="Q12" s="55">
        <v>1</v>
      </c>
      <c r="R12" s="54" t="s">
        <v>50</v>
      </c>
      <c r="S12" s="65">
        <v>0</v>
      </c>
      <c r="T12" s="65">
        <v>0</v>
      </c>
      <c r="U12" s="65">
        <v>0</v>
      </c>
      <c r="V12" s="65">
        <v>0</v>
      </c>
      <c r="W12" s="54" t="s">
        <v>36</v>
      </c>
      <c r="X12" s="66">
        <v>42676</v>
      </c>
      <c r="Y12" s="54"/>
      <c r="Z12" s="54" t="s">
        <v>30</v>
      </c>
      <c r="AA12" s="54" t="s">
        <v>37</v>
      </c>
      <c r="AB12" s="54" t="s">
        <v>471</v>
      </c>
      <c r="AC12" s="54">
        <v>7697</v>
      </c>
      <c r="AD12" s="54" t="s">
        <v>38</v>
      </c>
      <c r="AE12" s="145" t="s">
        <v>239</v>
      </c>
      <c r="AF12" s="54" t="s">
        <v>94</v>
      </c>
    </row>
    <row r="13" spans="1:34" ht="94.5">
      <c r="A13" s="63" t="s">
        <v>60</v>
      </c>
      <c r="B13" s="63"/>
      <c r="C13" s="54" t="s">
        <v>521</v>
      </c>
      <c r="D13" s="143" t="s">
        <v>650</v>
      </c>
      <c r="E13" s="64" t="s">
        <v>84</v>
      </c>
      <c r="F13" s="63" t="s">
        <v>30</v>
      </c>
      <c r="G13" s="64" t="s">
        <v>30</v>
      </c>
      <c r="H13" s="54"/>
      <c r="I13" s="54">
        <v>4</v>
      </c>
      <c r="J13" s="54" t="s">
        <v>30</v>
      </c>
      <c r="K13" s="54" t="s">
        <v>522</v>
      </c>
      <c r="L13" s="54" t="s">
        <v>33</v>
      </c>
      <c r="M13" s="63" t="s">
        <v>34</v>
      </c>
      <c r="N13" s="143" t="s">
        <v>668</v>
      </c>
      <c r="O13" s="54"/>
      <c r="P13" s="54"/>
      <c r="Q13" s="55">
        <v>1</v>
      </c>
      <c r="R13" s="54" t="s">
        <v>76</v>
      </c>
      <c r="S13" s="65">
        <v>0</v>
      </c>
      <c r="T13" s="65">
        <v>0</v>
      </c>
      <c r="U13" s="65">
        <v>0</v>
      </c>
      <c r="V13" s="65">
        <v>0</v>
      </c>
      <c r="W13" s="54" t="s">
        <v>36</v>
      </c>
      <c r="X13" s="66">
        <v>42573</v>
      </c>
      <c r="Y13" s="54"/>
      <c r="Z13" s="54" t="s">
        <v>30</v>
      </c>
      <c r="AA13" s="54" t="s">
        <v>37</v>
      </c>
      <c r="AB13" s="54" t="s">
        <v>471</v>
      </c>
      <c r="AC13" s="54">
        <v>9790</v>
      </c>
      <c r="AD13" s="54" t="s">
        <v>38</v>
      </c>
      <c r="AE13" s="145" t="s">
        <v>85</v>
      </c>
      <c r="AF13" s="54" t="s">
        <v>140</v>
      </c>
    </row>
    <row r="14" spans="1:34" ht="94.5">
      <c r="A14" s="63" t="s">
        <v>65</v>
      </c>
      <c r="B14" s="63"/>
      <c r="C14" s="54" t="s">
        <v>523</v>
      </c>
      <c r="D14" s="143" t="s">
        <v>651</v>
      </c>
      <c r="E14" s="64" t="s">
        <v>524</v>
      </c>
      <c r="F14" s="63" t="s">
        <v>30</v>
      </c>
      <c r="G14" s="64" t="s">
        <v>30</v>
      </c>
      <c r="H14" s="54" t="s">
        <v>30</v>
      </c>
      <c r="I14" s="54">
        <v>4</v>
      </c>
      <c r="J14" s="54" t="s">
        <v>30</v>
      </c>
      <c r="K14" s="54" t="s">
        <v>475</v>
      </c>
      <c r="L14" s="54" t="s">
        <v>33</v>
      </c>
      <c r="M14" s="63" t="s">
        <v>34</v>
      </c>
      <c r="N14" s="143" t="s">
        <v>669</v>
      </c>
      <c r="O14" s="54"/>
      <c r="P14" s="54"/>
      <c r="Q14" s="55">
        <v>1</v>
      </c>
      <c r="R14" s="54" t="s">
        <v>50</v>
      </c>
      <c r="S14" s="65">
        <v>0</v>
      </c>
      <c r="T14" s="65">
        <v>0</v>
      </c>
      <c r="U14" s="65">
        <v>0</v>
      </c>
      <c r="V14" s="65">
        <v>0</v>
      </c>
      <c r="W14" s="54" t="s">
        <v>36</v>
      </c>
      <c r="X14" s="66">
        <v>43303</v>
      </c>
      <c r="Y14" s="54"/>
      <c r="Z14" s="54" t="s">
        <v>30</v>
      </c>
      <c r="AA14" s="54" t="s">
        <v>37</v>
      </c>
      <c r="AB14" s="54" t="s">
        <v>471</v>
      </c>
      <c r="AC14" s="54">
        <v>38310</v>
      </c>
      <c r="AD14" s="54" t="s">
        <v>38</v>
      </c>
      <c r="AE14" s="145" t="s">
        <v>85</v>
      </c>
      <c r="AF14" s="54" t="s">
        <v>39</v>
      </c>
    </row>
    <row r="15" spans="1:34" ht="94.5">
      <c r="A15" s="63" t="s">
        <v>69</v>
      </c>
      <c r="B15" s="63"/>
      <c r="C15" s="54" t="s">
        <v>525</v>
      </c>
      <c r="D15" s="143" t="s">
        <v>652</v>
      </c>
      <c r="E15" s="64" t="s">
        <v>526</v>
      </c>
      <c r="F15" s="63" t="s">
        <v>30</v>
      </c>
      <c r="G15" s="64" t="s">
        <v>30</v>
      </c>
      <c r="H15" s="54" t="s">
        <v>30</v>
      </c>
      <c r="I15" s="54">
        <v>4</v>
      </c>
      <c r="J15" s="54" t="s">
        <v>30</v>
      </c>
      <c r="K15" s="54" t="s">
        <v>475</v>
      </c>
      <c r="L15" s="54" t="s">
        <v>33</v>
      </c>
      <c r="M15" s="63" t="s">
        <v>34</v>
      </c>
      <c r="N15" s="143" t="s">
        <v>669</v>
      </c>
      <c r="O15" s="54"/>
      <c r="P15" s="54"/>
      <c r="Q15" s="55">
        <v>1</v>
      </c>
      <c r="R15" s="54" t="s">
        <v>50</v>
      </c>
      <c r="S15" s="65">
        <v>0</v>
      </c>
      <c r="T15" s="65">
        <v>0</v>
      </c>
      <c r="U15" s="65">
        <v>0</v>
      </c>
      <c r="V15" s="65">
        <v>0</v>
      </c>
      <c r="W15" s="54" t="s">
        <v>36</v>
      </c>
      <c r="X15" s="66">
        <v>43303</v>
      </c>
      <c r="Y15" s="54"/>
      <c r="Z15" s="54" t="s">
        <v>30</v>
      </c>
      <c r="AA15" s="54" t="s">
        <v>37</v>
      </c>
      <c r="AB15" s="54" t="s">
        <v>471</v>
      </c>
      <c r="AC15" s="144">
        <v>38443</v>
      </c>
      <c r="AD15" s="54" t="s">
        <v>38</v>
      </c>
      <c r="AE15" s="145" t="s">
        <v>85</v>
      </c>
      <c r="AF15" s="54" t="s">
        <v>64</v>
      </c>
    </row>
    <row r="16" spans="1:34" ht="94.5">
      <c r="A16" s="63" t="s">
        <v>73</v>
      </c>
      <c r="B16" s="63"/>
      <c r="C16" s="54" t="s">
        <v>527</v>
      </c>
      <c r="D16" s="143" t="s">
        <v>653</v>
      </c>
      <c r="E16" s="64" t="s">
        <v>528</v>
      </c>
      <c r="F16" s="63" t="s">
        <v>30</v>
      </c>
      <c r="G16" s="64" t="s">
        <v>30</v>
      </c>
      <c r="H16" s="54" t="s">
        <v>30</v>
      </c>
      <c r="I16" s="54">
        <v>3</v>
      </c>
      <c r="J16" s="54" t="s">
        <v>30</v>
      </c>
      <c r="K16" s="54" t="s">
        <v>32</v>
      </c>
      <c r="L16" s="54" t="s">
        <v>33</v>
      </c>
      <c r="M16" s="63" t="s">
        <v>34</v>
      </c>
      <c r="N16" s="143" t="s">
        <v>669</v>
      </c>
      <c r="O16" s="54"/>
      <c r="P16" s="54"/>
      <c r="Q16" s="55">
        <v>1</v>
      </c>
      <c r="R16" s="54" t="s">
        <v>50</v>
      </c>
      <c r="S16" s="65">
        <v>0</v>
      </c>
      <c r="T16" s="65">
        <v>0</v>
      </c>
      <c r="U16" s="65">
        <v>0</v>
      </c>
      <c r="V16" s="65">
        <v>0</v>
      </c>
      <c r="W16" s="54" t="s">
        <v>36</v>
      </c>
      <c r="X16" s="66">
        <v>43303</v>
      </c>
      <c r="Y16" s="54"/>
      <c r="Z16" s="54" t="s">
        <v>30</v>
      </c>
      <c r="AA16" s="54" t="s">
        <v>37</v>
      </c>
      <c r="AB16" s="54" t="s">
        <v>471</v>
      </c>
      <c r="AC16" s="54">
        <v>24505</v>
      </c>
      <c r="AD16" s="54" t="s">
        <v>38</v>
      </c>
      <c r="AE16" s="145" t="s">
        <v>239</v>
      </c>
      <c r="AF16" s="54" t="s">
        <v>64</v>
      </c>
    </row>
    <row r="17" spans="1:32" ht="94.5">
      <c r="A17" s="63" t="s">
        <v>77</v>
      </c>
      <c r="B17" s="63"/>
      <c r="C17" s="54" t="s">
        <v>529</v>
      </c>
      <c r="D17" s="143" t="s">
        <v>654</v>
      </c>
      <c r="E17" s="64" t="s">
        <v>530</v>
      </c>
      <c r="F17" s="63" t="s">
        <v>30</v>
      </c>
      <c r="G17" s="64" t="s">
        <v>30</v>
      </c>
      <c r="H17" s="54" t="s">
        <v>30</v>
      </c>
      <c r="I17" s="54">
        <v>3</v>
      </c>
      <c r="J17" s="54" t="s">
        <v>30</v>
      </c>
      <c r="K17" s="54" t="s">
        <v>32</v>
      </c>
      <c r="L17" s="54" t="s">
        <v>33</v>
      </c>
      <c r="M17" s="63" t="s">
        <v>34</v>
      </c>
      <c r="N17" s="143" t="s">
        <v>669</v>
      </c>
      <c r="O17" s="54"/>
      <c r="P17" s="54"/>
      <c r="Q17" s="55">
        <v>1</v>
      </c>
      <c r="R17" s="54" t="s">
        <v>50</v>
      </c>
      <c r="S17" s="65">
        <v>0</v>
      </c>
      <c r="T17" s="65">
        <v>0</v>
      </c>
      <c r="U17" s="65">
        <v>0</v>
      </c>
      <c r="V17" s="65">
        <v>0</v>
      </c>
      <c r="W17" s="54" t="s">
        <v>36</v>
      </c>
      <c r="X17" s="66">
        <v>43303</v>
      </c>
      <c r="Y17" s="54"/>
      <c r="Z17" s="54" t="s">
        <v>30</v>
      </c>
      <c r="AA17" s="54" t="s">
        <v>37</v>
      </c>
      <c r="AB17" s="54" t="s">
        <v>471</v>
      </c>
      <c r="AC17" s="54">
        <v>66495</v>
      </c>
      <c r="AD17" s="54" t="s">
        <v>38</v>
      </c>
      <c r="AE17" s="145" t="s">
        <v>239</v>
      </c>
      <c r="AF17" s="54" t="s">
        <v>81</v>
      </c>
    </row>
    <row r="18" spans="1:32" ht="94.5">
      <c r="A18" s="63" t="s">
        <v>161</v>
      </c>
      <c r="B18" s="63"/>
      <c r="C18" s="54" t="s">
        <v>531</v>
      </c>
      <c r="D18" s="143" t="s">
        <v>655</v>
      </c>
      <c r="E18" s="64" t="s">
        <v>532</v>
      </c>
      <c r="F18" s="63" t="s">
        <v>30</v>
      </c>
      <c r="G18" s="64" t="s">
        <v>30</v>
      </c>
      <c r="H18" s="54" t="s">
        <v>30</v>
      </c>
      <c r="I18" s="54">
        <v>4</v>
      </c>
      <c r="J18" s="54" t="s">
        <v>30</v>
      </c>
      <c r="K18" s="54" t="s">
        <v>475</v>
      </c>
      <c r="L18" s="54" t="s">
        <v>33</v>
      </c>
      <c r="M18" s="63" t="s">
        <v>34</v>
      </c>
      <c r="N18" s="143" t="s">
        <v>669</v>
      </c>
      <c r="O18" s="54"/>
      <c r="P18" s="54"/>
      <c r="Q18" s="55">
        <v>1</v>
      </c>
      <c r="R18" s="54" t="s">
        <v>50</v>
      </c>
      <c r="S18" s="65">
        <v>0</v>
      </c>
      <c r="T18" s="65">
        <v>0</v>
      </c>
      <c r="U18" s="65">
        <v>0</v>
      </c>
      <c r="V18" s="65">
        <v>0</v>
      </c>
      <c r="W18" s="54" t="s">
        <v>36</v>
      </c>
      <c r="X18" s="66">
        <v>43303</v>
      </c>
      <c r="Y18" s="54"/>
      <c r="Z18" s="54" t="s">
        <v>30</v>
      </c>
      <c r="AA18" s="54" t="s">
        <v>37</v>
      </c>
      <c r="AB18" s="54" t="s">
        <v>471</v>
      </c>
      <c r="AC18" s="144">
        <v>7451</v>
      </c>
      <c r="AD18" s="54" t="s">
        <v>38</v>
      </c>
      <c r="AE18" s="145" t="s">
        <v>85</v>
      </c>
      <c r="AF18" s="54" t="s">
        <v>94</v>
      </c>
    </row>
    <row r="19" spans="1:32" ht="94.5">
      <c r="A19" s="63" t="s">
        <v>164</v>
      </c>
      <c r="B19" s="63"/>
      <c r="C19" s="54" t="s">
        <v>533</v>
      </c>
      <c r="D19" s="143" t="s">
        <v>656</v>
      </c>
      <c r="E19" s="64" t="s">
        <v>534</v>
      </c>
      <c r="F19" s="63" t="s">
        <v>30</v>
      </c>
      <c r="G19" s="64" t="s">
        <v>30</v>
      </c>
      <c r="H19" s="54" t="s">
        <v>30</v>
      </c>
      <c r="I19" s="54">
        <v>4</v>
      </c>
      <c r="J19" s="54" t="s">
        <v>30</v>
      </c>
      <c r="K19" s="54" t="s">
        <v>44</v>
      </c>
      <c r="L19" s="54" t="s">
        <v>33</v>
      </c>
      <c r="M19" s="63" t="s">
        <v>34</v>
      </c>
      <c r="N19" s="143" t="s">
        <v>669</v>
      </c>
      <c r="O19" s="54"/>
      <c r="P19" s="54"/>
      <c r="Q19" s="55">
        <v>1</v>
      </c>
      <c r="R19" s="54" t="s">
        <v>50</v>
      </c>
      <c r="S19" s="65">
        <v>0</v>
      </c>
      <c r="T19" s="65">
        <v>0</v>
      </c>
      <c r="U19" s="65">
        <v>0</v>
      </c>
      <c r="V19" s="65">
        <v>0</v>
      </c>
      <c r="W19" s="54" t="s">
        <v>36</v>
      </c>
      <c r="X19" s="66">
        <v>43303</v>
      </c>
      <c r="Y19" s="54"/>
      <c r="Z19" s="54" t="s">
        <v>30</v>
      </c>
      <c r="AA19" s="54" t="s">
        <v>37</v>
      </c>
      <c r="AB19" s="54" t="s">
        <v>471</v>
      </c>
      <c r="AC19" s="54">
        <v>1357</v>
      </c>
      <c r="AD19" s="54" t="s">
        <v>38</v>
      </c>
      <c r="AE19" s="145" t="s">
        <v>85</v>
      </c>
      <c r="AF19" s="54" t="s">
        <v>64</v>
      </c>
    </row>
    <row r="20" spans="1:32" ht="94.5">
      <c r="A20" s="63" t="s">
        <v>167</v>
      </c>
      <c r="B20" s="63"/>
      <c r="C20" s="54" t="s">
        <v>535</v>
      </c>
      <c r="D20" s="143" t="s">
        <v>657</v>
      </c>
      <c r="E20" s="64" t="s">
        <v>534</v>
      </c>
      <c r="F20" s="63" t="s">
        <v>30</v>
      </c>
      <c r="G20" s="64" t="s">
        <v>30</v>
      </c>
      <c r="H20" s="54" t="s">
        <v>30</v>
      </c>
      <c r="I20" s="54">
        <v>4</v>
      </c>
      <c r="J20" s="54" t="s">
        <v>30</v>
      </c>
      <c r="K20" s="54" t="s">
        <v>44</v>
      </c>
      <c r="L20" s="54" t="s">
        <v>33</v>
      </c>
      <c r="M20" s="63" t="s">
        <v>34</v>
      </c>
      <c r="N20" s="143" t="s">
        <v>669</v>
      </c>
      <c r="O20" s="54"/>
      <c r="P20" s="54"/>
      <c r="Q20" s="55">
        <v>1</v>
      </c>
      <c r="R20" s="54" t="s">
        <v>50</v>
      </c>
      <c r="S20" s="65">
        <v>0</v>
      </c>
      <c r="T20" s="65">
        <v>0</v>
      </c>
      <c r="U20" s="65">
        <v>0</v>
      </c>
      <c r="V20" s="65">
        <v>0</v>
      </c>
      <c r="W20" s="54" t="s">
        <v>36</v>
      </c>
      <c r="X20" s="66">
        <v>43303</v>
      </c>
      <c r="Y20" s="54"/>
      <c r="Z20" s="54" t="s">
        <v>30</v>
      </c>
      <c r="AA20" s="54" t="s">
        <v>37</v>
      </c>
      <c r="AB20" s="54" t="s">
        <v>471</v>
      </c>
      <c r="AC20" s="54">
        <v>1357</v>
      </c>
      <c r="AD20" s="54" t="s">
        <v>38</v>
      </c>
      <c r="AE20" s="145" t="s">
        <v>85</v>
      </c>
      <c r="AF20" s="54" t="s">
        <v>64</v>
      </c>
    </row>
    <row r="21" spans="1:32" ht="94.5">
      <c r="A21" s="63" t="s">
        <v>170</v>
      </c>
      <c r="B21" s="63"/>
      <c r="C21" s="54" t="s">
        <v>536</v>
      </c>
      <c r="D21" s="143" t="s">
        <v>658</v>
      </c>
      <c r="E21" s="64" t="s">
        <v>537</v>
      </c>
      <c r="F21" s="63" t="s">
        <v>30</v>
      </c>
      <c r="G21" s="64" t="s">
        <v>30</v>
      </c>
      <c r="H21" s="54" t="s">
        <v>30</v>
      </c>
      <c r="I21" s="54">
        <v>4</v>
      </c>
      <c r="J21" s="54" t="s">
        <v>30</v>
      </c>
      <c r="K21" s="54" t="s">
        <v>44</v>
      </c>
      <c r="L21" s="54" t="s">
        <v>33</v>
      </c>
      <c r="M21" s="63" t="s">
        <v>34</v>
      </c>
      <c r="N21" s="143" t="s">
        <v>669</v>
      </c>
      <c r="O21" s="54"/>
      <c r="P21" s="54"/>
      <c r="Q21" s="55">
        <v>1</v>
      </c>
      <c r="R21" s="54" t="s">
        <v>50</v>
      </c>
      <c r="S21" s="65">
        <v>0</v>
      </c>
      <c r="T21" s="65">
        <v>0</v>
      </c>
      <c r="U21" s="65">
        <v>0</v>
      </c>
      <c r="V21" s="65">
        <v>0</v>
      </c>
      <c r="W21" s="54" t="s">
        <v>36</v>
      </c>
      <c r="X21" s="66">
        <v>43303</v>
      </c>
      <c r="Y21" s="54"/>
      <c r="Z21" s="54" t="s">
        <v>30</v>
      </c>
      <c r="AA21" s="54" t="s">
        <v>37</v>
      </c>
      <c r="AB21" s="54" t="s">
        <v>471</v>
      </c>
      <c r="AC21" s="54">
        <v>1485</v>
      </c>
      <c r="AD21" s="54" t="s">
        <v>38</v>
      </c>
      <c r="AE21" s="145" t="s">
        <v>85</v>
      </c>
      <c r="AF21" s="54" t="s">
        <v>64</v>
      </c>
    </row>
    <row r="22" spans="1:32" ht="94.5">
      <c r="A22" s="63" t="s">
        <v>173</v>
      </c>
      <c r="B22" s="63"/>
      <c r="C22" s="54" t="s">
        <v>538</v>
      </c>
      <c r="D22" s="143" t="s">
        <v>659</v>
      </c>
      <c r="E22" s="64" t="s">
        <v>537</v>
      </c>
      <c r="F22" s="63" t="s">
        <v>30</v>
      </c>
      <c r="G22" s="64" t="s">
        <v>30</v>
      </c>
      <c r="H22" s="54" t="s">
        <v>30</v>
      </c>
      <c r="I22" s="54">
        <v>4</v>
      </c>
      <c r="J22" s="54" t="s">
        <v>30</v>
      </c>
      <c r="K22" s="54" t="s">
        <v>44</v>
      </c>
      <c r="L22" s="54" t="s">
        <v>33</v>
      </c>
      <c r="M22" s="63" t="s">
        <v>34</v>
      </c>
      <c r="N22" s="143" t="s">
        <v>669</v>
      </c>
      <c r="O22" s="54"/>
      <c r="P22" s="54"/>
      <c r="Q22" s="55">
        <v>1</v>
      </c>
      <c r="R22" s="54" t="s">
        <v>50</v>
      </c>
      <c r="S22" s="65">
        <v>0</v>
      </c>
      <c r="T22" s="65">
        <v>0</v>
      </c>
      <c r="U22" s="65">
        <v>0</v>
      </c>
      <c r="V22" s="65">
        <v>0</v>
      </c>
      <c r="W22" s="54" t="s">
        <v>36</v>
      </c>
      <c r="X22" s="66">
        <v>43303</v>
      </c>
      <c r="Y22" s="54"/>
      <c r="Z22" s="54" t="s">
        <v>30</v>
      </c>
      <c r="AA22" s="54" t="s">
        <v>37</v>
      </c>
      <c r="AB22" s="54" t="s">
        <v>471</v>
      </c>
      <c r="AC22" s="54">
        <v>1485</v>
      </c>
      <c r="AD22" s="54" t="s">
        <v>38</v>
      </c>
      <c r="AE22" s="145" t="s">
        <v>85</v>
      </c>
      <c r="AF22" s="54" t="s">
        <v>64</v>
      </c>
    </row>
    <row r="23" spans="1:32" ht="94.5">
      <c r="A23" s="63" t="s">
        <v>176</v>
      </c>
      <c r="B23" s="63"/>
      <c r="C23" s="54" t="s">
        <v>539</v>
      </c>
      <c r="D23" s="143" t="s">
        <v>660</v>
      </c>
      <c r="E23" s="64" t="s">
        <v>540</v>
      </c>
      <c r="F23" s="63" t="s">
        <v>30</v>
      </c>
      <c r="G23" s="64" t="s">
        <v>30</v>
      </c>
      <c r="H23" s="54" t="s">
        <v>30</v>
      </c>
      <c r="I23" s="54">
        <v>4</v>
      </c>
      <c r="J23" s="54" t="s">
        <v>30</v>
      </c>
      <c r="K23" s="54" t="s">
        <v>44</v>
      </c>
      <c r="L23" s="54" t="s">
        <v>33</v>
      </c>
      <c r="M23" s="63" t="s">
        <v>34</v>
      </c>
      <c r="N23" s="143" t="s">
        <v>669</v>
      </c>
      <c r="O23" s="54"/>
      <c r="P23" s="54"/>
      <c r="Q23" s="55">
        <v>1</v>
      </c>
      <c r="R23" s="54" t="s">
        <v>50</v>
      </c>
      <c r="S23" s="65">
        <v>0</v>
      </c>
      <c r="T23" s="65">
        <v>0</v>
      </c>
      <c r="U23" s="65">
        <v>0</v>
      </c>
      <c r="V23" s="65">
        <v>0</v>
      </c>
      <c r="W23" s="54" t="s">
        <v>36</v>
      </c>
      <c r="X23" s="66">
        <v>43303</v>
      </c>
      <c r="Y23" s="54"/>
      <c r="Z23" s="54" t="s">
        <v>30</v>
      </c>
      <c r="AA23" s="54" t="s">
        <v>37</v>
      </c>
      <c r="AB23" s="54" t="s">
        <v>471</v>
      </c>
      <c r="AC23" s="54">
        <v>578</v>
      </c>
      <c r="AD23" s="54" t="s">
        <v>38</v>
      </c>
      <c r="AE23" s="145" t="s">
        <v>85</v>
      </c>
      <c r="AF23" s="54" t="s">
        <v>64</v>
      </c>
    </row>
    <row r="24" spans="1:32" ht="94.5">
      <c r="A24" s="63" t="s">
        <v>179</v>
      </c>
      <c r="B24" s="63"/>
      <c r="C24" s="54" t="s">
        <v>541</v>
      </c>
      <c r="D24" s="143" t="s">
        <v>661</v>
      </c>
      <c r="E24" s="64" t="s">
        <v>542</v>
      </c>
      <c r="F24" s="63" t="s">
        <v>30</v>
      </c>
      <c r="G24" s="64" t="s">
        <v>30</v>
      </c>
      <c r="H24" s="54" t="s">
        <v>30</v>
      </c>
      <c r="I24" s="54">
        <v>4</v>
      </c>
      <c r="J24" s="54" t="s">
        <v>30</v>
      </c>
      <c r="K24" s="54" t="s">
        <v>44</v>
      </c>
      <c r="L24" s="54" t="s">
        <v>33</v>
      </c>
      <c r="M24" s="63" t="s">
        <v>34</v>
      </c>
      <c r="N24" s="143" t="s">
        <v>669</v>
      </c>
      <c r="O24" s="54"/>
      <c r="P24" s="54"/>
      <c r="Q24" s="55">
        <v>1</v>
      </c>
      <c r="R24" s="54" t="s">
        <v>50</v>
      </c>
      <c r="S24" s="65">
        <v>0</v>
      </c>
      <c r="T24" s="65">
        <v>0</v>
      </c>
      <c r="U24" s="65">
        <v>0</v>
      </c>
      <c r="V24" s="65">
        <v>0</v>
      </c>
      <c r="W24" s="54" t="s">
        <v>36</v>
      </c>
      <c r="X24" s="66">
        <v>43303</v>
      </c>
      <c r="Y24" s="54"/>
      <c r="Z24" s="54" t="s">
        <v>30</v>
      </c>
      <c r="AA24" s="54" t="s">
        <v>37</v>
      </c>
      <c r="AB24" s="54" t="s">
        <v>471</v>
      </c>
      <c r="AC24" s="54">
        <v>724</v>
      </c>
      <c r="AD24" s="54" t="s">
        <v>38</v>
      </c>
      <c r="AE24" s="145" t="s">
        <v>85</v>
      </c>
      <c r="AF24" s="54" t="s">
        <v>64</v>
      </c>
    </row>
    <row r="25" spans="1:32" ht="94.5">
      <c r="A25" s="63" t="s">
        <v>182</v>
      </c>
      <c r="B25" s="63"/>
      <c r="C25" s="54" t="s">
        <v>543</v>
      </c>
      <c r="D25" s="143" t="s">
        <v>662</v>
      </c>
      <c r="E25" s="64" t="s">
        <v>544</v>
      </c>
      <c r="F25" s="63" t="s">
        <v>30</v>
      </c>
      <c r="G25" s="64" t="s">
        <v>30</v>
      </c>
      <c r="H25" s="54" t="s">
        <v>30</v>
      </c>
      <c r="I25" s="54">
        <v>4</v>
      </c>
      <c r="J25" s="54" t="s">
        <v>30</v>
      </c>
      <c r="K25" s="54" t="s">
        <v>44</v>
      </c>
      <c r="L25" s="54" t="s">
        <v>33</v>
      </c>
      <c r="M25" s="63" t="s">
        <v>34</v>
      </c>
      <c r="N25" s="143" t="s">
        <v>669</v>
      </c>
      <c r="O25" s="54"/>
      <c r="P25" s="54"/>
      <c r="Q25" s="55">
        <v>1</v>
      </c>
      <c r="R25" s="54" t="s">
        <v>50</v>
      </c>
      <c r="S25" s="65">
        <v>0</v>
      </c>
      <c r="T25" s="65">
        <v>0</v>
      </c>
      <c r="U25" s="65">
        <v>0</v>
      </c>
      <c r="V25" s="65">
        <v>0</v>
      </c>
      <c r="W25" s="54" t="s">
        <v>36</v>
      </c>
      <c r="X25" s="66">
        <v>43303</v>
      </c>
      <c r="Y25" s="54"/>
      <c r="Z25" s="54" t="s">
        <v>30</v>
      </c>
      <c r="AA25" s="54" t="s">
        <v>37</v>
      </c>
      <c r="AB25" s="54" t="s">
        <v>471</v>
      </c>
      <c r="AC25" s="54">
        <v>451</v>
      </c>
      <c r="AD25" s="54" t="s">
        <v>38</v>
      </c>
      <c r="AE25" s="145" t="s">
        <v>85</v>
      </c>
      <c r="AF25" s="54" t="s">
        <v>94</v>
      </c>
    </row>
    <row r="26" spans="1:32" ht="97.5" customHeight="1">
      <c r="A26" s="63" t="s">
        <v>185</v>
      </c>
      <c r="B26" s="63"/>
      <c r="C26" s="54"/>
      <c r="D26" s="143" t="s">
        <v>663</v>
      </c>
      <c r="E26" s="64" t="s">
        <v>545</v>
      </c>
      <c r="F26" s="63"/>
      <c r="G26" s="64"/>
      <c r="H26" s="54"/>
      <c r="I26" s="54">
        <v>4</v>
      </c>
      <c r="J26" s="54" t="s">
        <v>30</v>
      </c>
      <c r="K26" s="54" t="s">
        <v>44</v>
      </c>
      <c r="L26" s="54"/>
      <c r="M26" s="63"/>
      <c r="N26" s="143" t="s">
        <v>669</v>
      </c>
      <c r="O26" s="54"/>
      <c r="P26" s="54"/>
      <c r="Q26" s="54">
        <v>2</v>
      </c>
      <c r="R26" s="54" t="s">
        <v>50</v>
      </c>
      <c r="S26" s="65">
        <v>0</v>
      </c>
      <c r="T26" s="65">
        <v>0</v>
      </c>
      <c r="U26" s="65">
        <v>0</v>
      </c>
      <c r="V26" s="65">
        <v>0</v>
      </c>
      <c r="W26" s="54"/>
      <c r="X26" s="66">
        <v>42675</v>
      </c>
      <c r="Y26" s="54"/>
      <c r="Z26" s="54"/>
      <c r="AA26" s="54"/>
      <c r="AB26" s="54"/>
      <c r="AC26" s="144">
        <v>9280</v>
      </c>
      <c r="AD26" s="54"/>
      <c r="AE26" s="145" t="s">
        <v>85</v>
      </c>
      <c r="AF26" s="54"/>
    </row>
    <row r="27" spans="1:32" ht="74.25" customHeight="1">
      <c r="A27" s="63" t="s">
        <v>188</v>
      </c>
      <c r="B27" s="63"/>
      <c r="C27" s="54"/>
      <c r="D27" s="143" t="s">
        <v>664</v>
      </c>
      <c r="E27" s="64" t="s">
        <v>546</v>
      </c>
      <c r="F27" s="63"/>
      <c r="G27" s="64"/>
      <c r="H27" s="54"/>
      <c r="I27" s="54">
        <v>4</v>
      </c>
      <c r="J27" s="54" t="s">
        <v>30</v>
      </c>
      <c r="K27" s="54" t="s">
        <v>44</v>
      </c>
      <c r="L27" s="54"/>
      <c r="M27" s="63"/>
      <c r="N27" s="143" t="s">
        <v>669</v>
      </c>
      <c r="O27" s="54"/>
      <c r="P27" s="54"/>
      <c r="Q27" s="54">
        <v>2</v>
      </c>
      <c r="R27" s="54" t="s">
        <v>50</v>
      </c>
      <c r="S27" s="65">
        <v>0</v>
      </c>
      <c r="T27" s="65">
        <v>0</v>
      </c>
      <c r="U27" s="65">
        <v>0</v>
      </c>
      <c r="V27" s="65">
        <v>0</v>
      </c>
      <c r="W27" s="54"/>
      <c r="X27" s="66">
        <v>42675</v>
      </c>
      <c r="Y27" s="54"/>
      <c r="Z27" s="54"/>
      <c r="AA27" s="54"/>
      <c r="AB27" s="54"/>
      <c r="AC27" s="144">
        <v>6794</v>
      </c>
      <c r="AD27" s="54"/>
      <c r="AE27" s="145" t="s">
        <v>85</v>
      </c>
      <c r="AF27" s="54"/>
    </row>
    <row r="28" spans="1:32" ht="109.5" customHeight="1">
      <c r="A28" s="63" t="s">
        <v>191</v>
      </c>
      <c r="B28" s="63"/>
      <c r="C28" s="54"/>
      <c r="D28" s="143" t="s">
        <v>665</v>
      </c>
      <c r="E28" s="64" t="s">
        <v>547</v>
      </c>
      <c r="F28" s="63"/>
      <c r="G28" s="64"/>
      <c r="H28" s="54"/>
      <c r="I28" s="54">
        <v>4</v>
      </c>
      <c r="J28" s="54" t="s">
        <v>30</v>
      </c>
      <c r="K28" s="54" t="s">
        <v>475</v>
      </c>
      <c r="L28" s="54"/>
      <c r="M28" s="63"/>
      <c r="N28" s="143" t="s">
        <v>669</v>
      </c>
      <c r="O28" s="54"/>
      <c r="P28" s="54"/>
      <c r="Q28" s="54">
        <v>3</v>
      </c>
      <c r="R28" s="54" t="s">
        <v>50</v>
      </c>
      <c r="S28" s="65">
        <v>0</v>
      </c>
      <c r="T28" s="65">
        <v>0</v>
      </c>
      <c r="U28" s="65">
        <v>0</v>
      </c>
      <c r="V28" s="65">
        <v>0</v>
      </c>
      <c r="W28" s="54"/>
      <c r="X28" s="66">
        <v>42675</v>
      </c>
      <c r="Y28" s="54"/>
      <c r="Z28" s="54"/>
      <c r="AA28" s="54"/>
      <c r="AB28" s="54"/>
      <c r="AC28" s="144">
        <v>2154</v>
      </c>
      <c r="AD28" s="54"/>
      <c r="AE28" s="145" t="s">
        <v>85</v>
      </c>
      <c r="AF28" s="54"/>
    </row>
    <row r="29" spans="1:32" ht="63">
      <c r="A29" s="63" t="s">
        <v>194</v>
      </c>
      <c r="B29" s="63"/>
      <c r="C29" s="54"/>
      <c r="D29" s="143" t="s">
        <v>666</v>
      </c>
      <c r="E29" s="64" t="s">
        <v>548</v>
      </c>
      <c r="F29" s="63"/>
      <c r="G29" s="64"/>
      <c r="H29" s="54"/>
      <c r="I29" s="54">
        <v>4</v>
      </c>
      <c r="J29" s="54" t="s">
        <v>30</v>
      </c>
      <c r="K29" s="54" t="s">
        <v>475</v>
      </c>
      <c r="L29" s="54"/>
      <c r="M29" s="63"/>
      <c r="N29" s="143" t="s">
        <v>669</v>
      </c>
      <c r="O29" s="54"/>
      <c r="P29" s="54"/>
      <c r="Q29" s="54">
        <v>4</v>
      </c>
      <c r="R29" s="54" t="s">
        <v>50</v>
      </c>
      <c r="S29" s="65">
        <v>0</v>
      </c>
      <c r="T29" s="65">
        <v>0</v>
      </c>
      <c r="U29" s="65">
        <v>0</v>
      </c>
      <c r="V29" s="65">
        <v>0</v>
      </c>
      <c r="W29" s="54"/>
      <c r="X29" s="66">
        <v>42675</v>
      </c>
      <c r="Y29" s="54"/>
      <c r="Z29" s="54"/>
      <c r="AA29" s="54"/>
      <c r="AB29" s="54"/>
      <c r="AC29" s="144">
        <v>10360</v>
      </c>
      <c r="AD29" s="54"/>
      <c r="AE29" s="145" t="s">
        <v>85</v>
      </c>
      <c r="AF29" s="54"/>
    </row>
    <row r="30" spans="1:32" ht="63">
      <c r="A30" s="63" t="s">
        <v>197</v>
      </c>
      <c r="B30" s="63"/>
      <c r="C30" s="54"/>
      <c r="D30" s="143" t="s">
        <v>667</v>
      </c>
      <c r="E30" s="64" t="s">
        <v>549</v>
      </c>
      <c r="F30" s="63"/>
      <c r="G30" s="64"/>
      <c r="H30" s="54"/>
      <c r="I30" s="54">
        <v>4</v>
      </c>
      <c r="J30" s="54" t="s">
        <v>30</v>
      </c>
      <c r="K30" s="54" t="s">
        <v>475</v>
      </c>
      <c r="L30" s="54"/>
      <c r="M30" s="63"/>
      <c r="N30" s="143" t="s">
        <v>669</v>
      </c>
      <c r="O30" s="54"/>
      <c r="P30" s="54"/>
      <c r="Q30" s="54">
        <v>1</v>
      </c>
      <c r="R30" s="54" t="s">
        <v>76</v>
      </c>
      <c r="S30" s="65">
        <v>0</v>
      </c>
      <c r="T30" s="65">
        <v>0</v>
      </c>
      <c r="U30" s="65">
        <v>0</v>
      </c>
      <c r="V30" s="65">
        <v>0</v>
      </c>
      <c r="W30" s="54"/>
      <c r="X30" s="66">
        <v>42675</v>
      </c>
      <c r="Y30" s="54"/>
      <c r="Z30" s="54"/>
      <c r="AA30" s="54"/>
      <c r="AB30" s="54"/>
      <c r="AC30" s="54"/>
      <c r="AD30" s="54"/>
      <c r="AE30" s="145" t="s">
        <v>85</v>
      </c>
      <c r="AF30" s="54"/>
    </row>
    <row r="31" spans="1:32">
      <c r="A31" s="63"/>
      <c r="B31" s="63"/>
      <c r="C31" s="54"/>
      <c r="D31" s="54"/>
      <c r="E31" s="64"/>
      <c r="F31" s="63"/>
      <c r="G31" s="64"/>
      <c r="H31" s="54"/>
      <c r="I31" s="54"/>
      <c r="J31" s="54"/>
      <c r="K31" s="54"/>
      <c r="L31" s="54"/>
      <c r="M31" s="63"/>
      <c r="N31" s="54"/>
      <c r="O31" s="54" t="s">
        <v>82</v>
      </c>
      <c r="P31" s="54"/>
      <c r="Q31" s="55">
        <v>24</v>
      </c>
      <c r="R31" s="54"/>
      <c r="S31" s="54"/>
      <c r="T31" s="65"/>
      <c r="U31" s="65"/>
      <c r="V31" s="65"/>
      <c r="W31" s="54"/>
      <c r="X31" s="66"/>
      <c r="Y31" s="54"/>
      <c r="Z31" s="54"/>
      <c r="AA31" s="54"/>
      <c r="AB31" s="54"/>
      <c r="AC31" s="54">
        <v>212793</v>
      </c>
      <c r="AD31" s="54"/>
      <c r="AE31" s="54"/>
      <c r="AF31" s="54"/>
    </row>
    <row r="33" spans="1:26">
      <c r="C33" s="53" t="s">
        <v>411</v>
      </c>
    </row>
    <row r="34" spans="1:26">
      <c r="C34" s="53"/>
    </row>
    <row r="35" spans="1:26" s="48" customFormat="1" ht="18.75">
      <c r="A35" s="47"/>
      <c r="B35" s="47"/>
      <c r="F35" s="49"/>
      <c r="G35" s="68" t="s">
        <v>398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8" t="s">
        <v>399</v>
      </c>
      <c r="U35" s="70"/>
      <c r="V35" s="51"/>
      <c r="W35" s="50"/>
      <c r="X35" s="50"/>
      <c r="Z35" s="71"/>
    </row>
    <row r="36" spans="1:26" s="48" customFormat="1" ht="18.75">
      <c r="A36" s="47"/>
      <c r="B36" s="47"/>
      <c r="F36" s="49"/>
      <c r="G36" s="68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3"/>
      <c r="S36" s="73"/>
      <c r="T36" s="68"/>
      <c r="U36" s="70"/>
      <c r="V36" s="51"/>
      <c r="W36" s="50"/>
      <c r="X36" s="50"/>
      <c r="Z36" s="71"/>
    </row>
    <row r="37" spans="1:26" s="48" customFormat="1" ht="18.75">
      <c r="A37" s="47"/>
      <c r="B37" s="47"/>
      <c r="F37" s="49"/>
      <c r="G37" s="68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68"/>
      <c r="U37" s="74"/>
      <c r="V37" s="51"/>
      <c r="W37" s="50"/>
      <c r="X37" s="50"/>
      <c r="Z37" s="71"/>
    </row>
    <row r="38" spans="1:26" s="48" customFormat="1" ht="18">
      <c r="A38" s="47"/>
      <c r="B38" s="47"/>
      <c r="F38" s="49"/>
      <c r="G38" s="75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6"/>
      <c r="S38" s="76"/>
      <c r="T38" s="75"/>
      <c r="U38" s="74"/>
      <c r="V38" s="51"/>
      <c r="W38" s="50"/>
      <c r="X38" s="50"/>
      <c r="Z38" s="71"/>
    </row>
    <row r="39" spans="1:26" s="48" customFormat="1" ht="18.75">
      <c r="A39" s="47"/>
      <c r="B39" s="47"/>
      <c r="F39" s="49"/>
      <c r="G39" s="68" t="s">
        <v>400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68" t="s">
        <v>400</v>
      </c>
      <c r="U39" s="74"/>
      <c r="V39" s="51"/>
      <c r="W39" s="50"/>
      <c r="X39" s="50"/>
      <c r="Z39" s="71"/>
    </row>
    <row r="40" spans="1:26" s="48" customFormat="1" ht="18.75">
      <c r="A40" s="47"/>
      <c r="B40" s="47"/>
      <c r="F40" s="49"/>
      <c r="G40" s="77" t="s">
        <v>401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8" t="s">
        <v>401</v>
      </c>
      <c r="U40" s="74"/>
      <c r="V40" s="51"/>
      <c r="W40" s="50"/>
      <c r="X40" s="50"/>
      <c r="Z40" s="71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F23"/>
  <sheetViews>
    <sheetView zoomScale="55" zoomScaleNormal="55" workbookViewId="0">
      <selection activeCell="B14" sqref="B14"/>
    </sheetView>
  </sheetViews>
  <sheetFormatPr defaultRowHeight="12.75"/>
  <cols>
    <col min="1" max="4" width="9.140625" style="67"/>
    <col min="5" max="5" width="18" style="67" customWidth="1"/>
    <col min="6" max="6" width="18.42578125" style="67" customWidth="1"/>
    <col min="7" max="7" width="12.140625" style="67" customWidth="1"/>
    <col min="8" max="8" width="9.140625" style="67"/>
    <col min="9" max="9" width="15.85546875" style="67" customWidth="1"/>
    <col min="10" max="10" width="11.28515625" style="67" customWidth="1"/>
    <col min="11" max="11" width="12.5703125" style="67" customWidth="1"/>
    <col min="12" max="12" width="16.7109375" style="67" customWidth="1"/>
    <col min="13" max="13" width="9.140625" style="67"/>
    <col min="14" max="14" width="14.42578125" style="67" customWidth="1"/>
    <col min="15" max="16" width="9.140625" style="67"/>
    <col min="17" max="17" width="10.7109375" style="67" customWidth="1"/>
    <col min="18" max="18" width="9.140625" style="67"/>
    <col min="19" max="19" width="14.140625" style="67" customWidth="1"/>
    <col min="20" max="20" width="12.85546875" style="67" customWidth="1"/>
    <col min="21" max="21" width="12.7109375" style="67" customWidth="1"/>
    <col min="22" max="22" width="14.140625" style="67" customWidth="1"/>
    <col min="23" max="23" width="12.140625" style="67" customWidth="1"/>
    <col min="24" max="24" width="16.42578125" style="67" customWidth="1"/>
    <col min="25" max="25" width="14.85546875" style="67" customWidth="1"/>
    <col min="26" max="26" width="11.42578125" style="67" customWidth="1"/>
    <col min="27" max="27" width="22" style="67" customWidth="1"/>
    <col min="28" max="28" width="9.140625" style="67"/>
    <col min="29" max="29" width="11.85546875" style="67" customWidth="1"/>
    <col min="30" max="30" width="9.140625" style="67"/>
    <col min="31" max="31" width="17.42578125" style="67" customWidth="1"/>
    <col min="32" max="16384" width="9.140625" style="67"/>
  </cols>
  <sheetData>
    <row r="1" spans="1:32" s="48" customFormat="1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2"/>
      <c r="Y1" s="51"/>
      <c r="Z1" s="51"/>
      <c r="AA1" s="51"/>
      <c r="AB1" s="51"/>
      <c r="AC1" s="51"/>
      <c r="AD1" s="51"/>
      <c r="AE1" s="51"/>
      <c r="AF1" s="51"/>
    </row>
    <row r="2" spans="1:32" s="48" customFormat="1" ht="15.7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Z2" s="32"/>
      <c r="AA2" s="32"/>
      <c r="AB2" s="32"/>
      <c r="AC2" s="32"/>
      <c r="AD2" s="32"/>
      <c r="AE2" s="32"/>
      <c r="AF2" s="37" t="s">
        <v>616</v>
      </c>
    </row>
    <row r="3" spans="1:32" s="48" customFormat="1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AA3" s="32"/>
      <c r="AB3" s="32"/>
      <c r="AC3" s="32"/>
      <c r="AD3" s="32"/>
      <c r="AE3" s="32"/>
      <c r="AF3" s="37" t="s">
        <v>390</v>
      </c>
    </row>
    <row r="4" spans="1:32" s="48" customFormat="1" ht="15.7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</row>
    <row r="5" spans="1:32" s="48" customFormat="1" ht="18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8" t="s">
        <v>550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s="59" customFormat="1" ht="87">
      <c r="A6" s="46" t="s">
        <v>0</v>
      </c>
      <c r="B6" s="44" t="s">
        <v>25</v>
      </c>
      <c r="C6" s="44" t="s">
        <v>1</v>
      </c>
      <c r="D6" s="44" t="s">
        <v>2</v>
      </c>
      <c r="E6" s="45" t="s">
        <v>3</v>
      </c>
      <c r="F6" s="46" t="s">
        <v>4</v>
      </c>
      <c r="G6" s="45" t="s">
        <v>5</v>
      </c>
      <c r="H6" s="46" t="s">
        <v>6</v>
      </c>
      <c r="I6" s="46" t="s">
        <v>10</v>
      </c>
      <c r="J6" s="46" t="s">
        <v>20</v>
      </c>
      <c r="K6" s="46" t="s">
        <v>11</v>
      </c>
      <c r="L6" s="46" t="s">
        <v>16</v>
      </c>
      <c r="M6" s="46" t="s">
        <v>7</v>
      </c>
      <c r="N6" s="46" t="s">
        <v>8</v>
      </c>
      <c r="O6" s="46" t="s">
        <v>12</v>
      </c>
      <c r="P6" s="46" t="s">
        <v>7</v>
      </c>
      <c r="Q6" s="56" t="s">
        <v>551</v>
      </c>
      <c r="R6" s="44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46" t="s">
        <v>15</v>
      </c>
      <c r="X6" s="57" t="s">
        <v>556</v>
      </c>
      <c r="Y6" s="46" t="s">
        <v>13</v>
      </c>
      <c r="Z6" s="46" t="s">
        <v>17</v>
      </c>
      <c r="AA6" s="46" t="s">
        <v>18</v>
      </c>
      <c r="AB6" s="46" t="s">
        <v>557</v>
      </c>
      <c r="AC6" s="58" t="s">
        <v>558</v>
      </c>
      <c r="AD6" s="58" t="s">
        <v>22</v>
      </c>
      <c r="AE6" s="58" t="s">
        <v>23</v>
      </c>
      <c r="AF6" s="58" t="s">
        <v>24</v>
      </c>
    </row>
    <row r="7" spans="1:32" s="62" customFormat="1" ht="15.75">
      <c r="A7" s="46">
        <v>1</v>
      </c>
      <c r="B7" s="46" t="s">
        <v>40</v>
      </c>
      <c r="C7" s="45">
        <v>3</v>
      </c>
      <c r="D7" s="46" t="s">
        <v>51</v>
      </c>
      <c r="E7" s="45">
        <v>5</v>
      </c>
      <c r="F7" s="46" t="s">
        <v>60</v>
      </c>
      <c r="G7" s="45">
        <v>7</v>
      </c>
      <c r="H7" s="45">
        <v>8</v>
      </c>
      <c r="I7" s="45">
        <v>9</v>
      </c>
      <c r="J7" s="46" t="s">
        <v>77</v>
      </c>
      <c r="K7" s="45">
        <v>11</v>
      </c>
      <c r="L7" s="45">
        <v>12</v>
      </c>
      <c r="M7" s="46" t="s">
        <v>167</v>
      </c>
      <c r="N7" s="45">
        <v>14</v>
      </c>
      <c r="O7" s="45">
        <v>15</v>
      </c>
      <c r="P7" s="46" t="s">
        <v>176</v>
      </c>
      <c r="Q7" s="60">
        <v>17</v>
      </c>
      <c r="R7" s="60">
        <v>18</v>
      </c>
      <c r="S7" s="61">
        <v>19</v>
      </c>
      <c r="T7" s="61">
        <v>20</v>
      </c>
      <c r="U7" s="61">
        <v>21</v>
      </c>
      <c r="V7" s="61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60">
        <v>29</v>
      </c>
      <c r="AD7" s="45">
        <v>30</v>
      </c>
      <c r="AE7" s="45">
        <v>31</v>
      </c>
      <c r="AF7" s="45">
        <v>32</v>
      </c>
    </row>
    <row r="8" spans="1:32" s="59" customFormat="1" ht="78.75">
      <c r="A8" s="63" t="s">
        <v>27</v>
      </c>
      <c r="B8" s="63"/>
      <c r="C8" s="54"/>
      <c r="D8" s="54" t="s">
        <v>30</v>
      </c>
      <c r="E8" s="64" t="s">
        <v>559</v>
      </c>
      <c r="F8" s="63" t="s">
        <v>30</v>
      </c>
      <c r="G8" s="64" t="s">
        <v>30</v>
      </c>
      <c r="H8" s="54" t="s">
        <v>30</v>
      </c>
      <c r="I8" s="54" t="s">
        <v>560</v>
      </c>
      <c r="J8" s="54" t="s">
        <v>561</v>
      </c>
      <c r="K8" s="54" t="s">
        <v>32</v>
      </c>
      <c r="L8" s="54"/>
      <c r="M8" s="63" t="s">
        <v>34</v>
      </c>
      <c r="N8" s="146" t="s">
        <v>670</v>
      </c>
      <c r="O8" s="54"/>
      <c r="P8" s="54"/>
      <c r="Q8" s="55">
        <v>1</v>
      </c>
      <c r="R8" s="54" t="s">
        <v>76</v>
      </c>
      <c r="S8" s="65">
        <v>0</v>
      </c>
      <c r="T8" s="65">
        <v>0</v>
      </c>
      <c r="U8" s="65">
        <v>0</v>
      </c>
      <c r="V8" s="65">
        <v>0</v>
      </c>
      <c r="W8" s="54" t="s">
        <v>36</v>
      </c>
      <c r="X8" s="66">
        <v>43436</v>
      </c>
      <c r="Y8" s="54"/>
      <c r="Z8" s="54" t="s">
        <v>30</v>
      </c>
      <c r="AA8" s="54" t="s">
        <v>37</v>
      </c>
      <c r="AB8" s="54" t="s">
        <v>562</v>
      </c>
      <c r="AC8" s="54" t="s">
        <v>563</v>
      </c>
      <c r="AD8" s="54" t="s">
        <v>38</v>
      </c>
      <c r="AE8" s="146" t="s">
        <v>672</v>
      </c>
      <c r="AF8" s="146" t="s">
        <v>673</v>
      </c>
    </row>
    <row r="9" spans="1:32" s="59" customFormat="1" ht="127.5" customHeight="1">
      <c r="A9" s="63" t="s">
        <v>40</v>
      </c>
      <c r="B9" s="63"/>
      <c r="C9" s="54"/>
      <c r="D9" s="54" t="s">
        <v>30</v>
      </c>
      <c r="E9" s="64" t="s">
        <v>564</v>
      </c>
      <c r="F9" s="63" t="s">
        <v>30</v>
      </c>
      <c r="G9" s="64" t="s">
        <v>30</v>
      </c>
      <c r="H9" s="54" t="s">
        <v>30</v>
      </c>
      <c r="I9" s="54" t="s">
        <v>565</v>
      </c>
      <c r="J9" s="54" t="s">
        <v>566</v>
      </c>
      <c r="K9" s="54" t="s">
        <v>32</v>
      </c>
      <c r="L9" s="54"/>
      <c r="M9" s="63" t="s">
        <v>34</v>
      </c>
      <c r="N9" s="146" t="s">
        <v>671</v>
      </c>
      <c r="O9" s="54"/>
      <c r="P9" s="54"/>
      <c r="Q9" s="55">
        <v>1</v>
      </c>
      <c r="R9" s="54" t="s">
        <v>76</v>
      </c>
      <c r="S9" s="65">
        <v>0</v>
      </c>
      <c r="T9" s="65">
        <v>0</v>
      </c>
      <c r="U9" s="65">
        <v>0</v>
      </c>
      <c r="V9" s="65">
        <v>0</v>
      </c>
      <c r="W9" s="54" t="s">
        <v>36</v>
      </c>
      <c r="X9" s="66">
        <v>43436</v>
      </c>
      <c r="Y9" s="54"/>
      <c r="Z9" s="54" t="s">
        <v>30</v>
      </c>
      <c r="AA9" s="54" t="s">
        <v>37</v>
      </c>
      <c r="AB9" s="54" t="s">
        <v>562</v>
      </c>
      <c r="AC9" s="54" t="s">
        <v>567</v>
      </c>
      <c r="AD9" s="54" t="s">
        <v>38</v>
      </c>
      <c r="AE9" s="146" t="s">
        <v>674</v>
      </c>
      <c r="AF9" s="146" t="s">
        <v>673</v>
      </c>
    </row>
    <row r="10" spans="1:32" s="59" customFormat="1" ht="141.75">
      <c r="A10" s="63" t="s">
        <v>46</v>
      </c>
      <c r="B10" s="63"/>
      <c r="C10" s="54"/>
      <c r="D10" s="54" t="s">
        <v>30</v>
      </c>
      <c r="E10" s="64" t="s">
        <v>568</v>
      </c>
      <c r="F10" s="63" t="s">
        <v>30</v>
      </c>
      <c r="G10" s="64" t="s">
        <v>30</v>
      </c>
      <c r="H10" s="54" t="s">
        <v>30</v>
      </c>
      <c r="I10" s="54">
        <v>2</v>
      </c>
      <c r="J10" s="54" t="s">
        <v>139</v>
      </c>
      <c r="K10" s="54" t="s">
        <v>32</v>
      </c>
      <c r="L10" s="54"/>
      <c r="M10" s="63"/>
      <c r="N10" s="54" t="s">
        <v>700</v>
      </c>
      <c r="O10" s="54"/>
      <c r="P10" s="54"/>
      <c r="Q10" s="55">
        <v>1</v>
      </c>
      <c r="R10" s="54" t="s">
        <v>76</v>
      </c>
      <c r="S10" s="65">
        <v>0</v>
      </c>
      <c r="T10" s="65">
        <v>0</v>
      </c>
      <c r="U10" s="65">
        <v>0</v>
      </c>
      <c r="V10" s="65">
        <v>0</v>
      </c>
      <c r="W10" s="54" t="s">
        <v>36</v>
      </c>
      <c r="X10" s="66">
        <v>42793</v>
      </c>
      <c r="Y10" s="54"/>
      <c r="Z10" s="54" t="s">
        <v>30</v>
      </c>
      <c r="AA10" s="54" t="s">
        <v>37</v>
      </c>
      <c r="AB10" s="54"/>
      <c r="AC10" s="54" t="s">
        <v>701</v>
      </c>
      <c r="AD10" s="54" t="s">
        <v>38</v>
      </c>
      <c r="AE10" s="54" t="s">
        <v>55</v>
      </c>
      <c r="AF10" s="54" t="s">
        <v>703</v>
      </c>
    </row>
    <row r="11" spans="1:32" s="59" customFormat="1" ht="15.75">
      <c r="A11" s="63"/>
      <c r="B11" s="63"/>
      <c r="C11" s="54"/>
      <c r="D11" s="54"/>
      <c r="E11" s="64"/>
      <c r="F11" s="63"/>
      <c r="G11" s="64"/>
      <c r="H11" s="54"/>
      <c r="I11" s="54"/>
      <c r="J11" s="54"/>
      <c r="K11" s="54"/>
      <c r="L11" s="54"/>
      <c r="M11" s="63"/>
      <c r="N11" s="54"/>
      <c r="O11" s="54" t="s">
        <v>82</v>
      </c>
      <c r="P11" s="54"/>
      <c r="Q11" s="55"/>
      <c r="R11" s="54"/>
      <c r="S11" s="65">
        <v>0</v>
      </c>
      <c r="T11" s="65"/>
      <c r="U11" s="65"/>
      <c r="V11" s="65"/>
      <c r="W11" s="54"/>
      <c r="X11" s="66"/>
      <c r="Y11" s="54"/>
      <c r="Z11" s="54"/>
      <c r="AA11" s="54"/>
      <c r="AB11" s="54"/>
      <c r="AC11" s="54"/>
      <c r="AD11" s="54"/>
      <c r="AE11" s="54"/>
      <c r="AF11" s="54"/>
    </row>
    <row r="13" spans="1:32">
      <c r="B13" s="67" t="s">
        <v>569</v>
      </c>
    </row>
    <row r="14" spans="1:32">
      <c r="B14" s="154" t="s">
        <v>702</v>
      </c>
    </row>
    <row r="15" spans="1:32" ht="15.75">
      <c r="B15" s="53" t="s">
        <v>411</v>
      </c>
    </row>
    <row r="16" spans="1:32" ht="15.75">
      <c r="B16" s="53"/>
    </row>
    <row r="18" spans="1:24" s="48" customFormat="1" ht="18.75">
      <c r="A18" s="47"/>
      <c r="E18" s="49"/>
      <c r="F18" s="68" t="s">
        <v>398</v>
      </c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8" t="s">
        <v>399</v>
      </c>
      <c r="S18" s="70"/>
      <c r="T18" s="51"/>
      <c r="U18" s="50"/>
      <c r="V18" s="50"/>
      <c r="X18" s="71"/>
    </row>
    <row r="19" spans="1:24" s="48" customFormat="1" ht="18.75">
      <c r="A19" s="47"/>
      <c r="E19" s="49"/>
      <c r="F19" s="68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8"/>
      <c r="S19" s="70"/>
      <c r="T19" s="51"/>
      <c r="U19" s="50"/>
      <c r="V19" s="50"/>
      <c r="X19" s="71"/>
    </row>
    <row r="20" spans="1:24" s="48" customFormat="1" ht="18.75">
      <c r="A20" s="47"/>
      <c r="E20" s="49"/>
      <c r="F20" s="68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68"/>
      <c r="S20" s="74"/>
      <c r="T20" s="51"/>
      <c r="U20" s="50"/>
      <c r="V20" s="50"/>
      <c r="X20" s="71"/>
    </row>
    <row r="21" spans="1:24" s="48" customFormat="1" ht="18">
      <c r="A21" s="47"/>
      <c r="E21" s="49"/>
      <c r="F21" s="75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6"/>
      <c r="R21" s="75"/>
      <c r="S21" s="74"/>
      <c r="T21" s="51"/>
      <c r="U21" s="50"/>
      <c r="V21" s="50"/>
      <c r="X21" s="71"/>
    </row>
    <row r="22" spans="1:24" s="48" customFormat="1" ht="18.75">
      <c r="A22" s="47"/>
      <c r="E22" s="49"/>
      <c r="F22" s="68" t="s">
        <v>400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68" t="s">
        <v>400</v>
      </c>
      <c r="S22" s="74"/>
      <c r="T22" s="51"/>
      <c r="U22" s="50"/>
      <c r="V22" s="50"/>
      <c r="X22" s="71"/>
    </row>
    <row r="23" spans="1:24" s="48" customFormat="1" ht="18.75">
      <c r="A23" s="47"/>
      <c r="E23" s="49"/>
      <c r="F23" s="77" t="s">
        <v>401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8" t="s">
        <v>401</v>
      </c>
      <c r="S23" s="74"/>
      <c r="T23" s="51"/>
      <c r="U23" s="50"/>
      <c r="V23" s="50"/>
      <c r="X23" s="71"/>
    </row>
  </sheetData>
  <protectedRanges>
    <protectedRange sqref="R20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F27"/>
  <sheetViews>
    <sheetView zoomScale="55" zoomScaleNormal="55" workbookViewId="0">
      <selection activeCell="AA14" sqref="AA14"/>
    </sheetView>
  </sheetViews>
  <sheetFormatPr defaultRowHeight="12.75"/>
  <cols>
    <col min="1" max="4" width="9.140625" style="67"/>
    <col min="5" max="5" width="21.7109375" style="67" customWidth="1"/>
    <col min="6" max="6" width="18.42578125" style="67" customWidth="1"/>
    <col min="7" max="7" width="12.140625" style="67" customWidth="1"/>
    <col min="8" max="8" width="9.140625" style="67"/>
    <col min="9" max="9" width="15.85546875" style="67" customWidth="1"/>
    <col min="10" max="10" width="11.28515625" style="67" customWidth="1"/>
    <col min="11" max="11" width="12.5703125" style="67" customWidth="1"/>
    <col min="12" max="12" width="16.7109375" style="67" customWidth="1"/>
    <col min="13" max="13" width="9.140625" style="67"/>
    <col min="14" max="14" width="14.42578125" style="67" customWidth="1"/>
    <col min="15" max="16" width="9.140625" style="67"/>
    <col min="17" max="17" width="10.7109375" style="67" customWidth="1"/>
    <col min="18" max="18" width="9.140625" style="67"/>
    <col min="19" max="19" width="14.140625" style="67" customWidth="1"/>
    <col min="20" max="20" width="12.85546875" style="67" customWidth="1"/>
    <col min="21" max="21" width="12.7109375" style="67" customWidth="1"/>
    <col min="22" max="22" width="14.140625" style="67" customWidth="1"/>
    <col min="23" max="23" width="11.28515625" style="67" customWidth="1"/>
    <col min="24" max="24" width="16.42578125" style="67" customWidth="1"/>
    <col min="25" max="25" width="14.85546875" style="67" customWidth="1"/>
    <col min="26" max="26" width="11.42578125" style="67" customWidth="1"/>
    <col min="27" max="27" width="19.42578125" style="67" customWidth="1"/>
    <col min="28" max="28" width="9.140625" style="67"/>
    <col min="29" max="29" width="11.85546875" style="67" customWidth="1"/>
    <col min="30" max="30" width="9.140625" style="67"/>
    <col min="31" max="31" width="16.140625" style="67" customWidth="1"/>
    <col min="32" max="16384" width="9.140625" style="67"/>
  </cols>
  <sheetData>
    <row r="1" spans="1:32" s="48" customFormat="1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2"/>
      <c r="Y1" s="51"/>
      <c r="Z1" s="51"/>
      <c r="AA1" s="51"/>
      <c r="AB1" s="51"/>
      <c r="AC1" s="51"/>
      <c r="AD1" s="51"/>
      <c r="AE1" s="51"/>
      <c r="AF1" s="51"/>
    </row>
    <row r="2" spans="1:32" s="48" customFormat="1" ht="15.7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Z2" s="32"/>
      <c r="AA2" s="32"/>
      <c r="AB2" s="32"/>
      <c r="AC2" s="32"/>
      <c r="AD2" s="32"/>
      <c r="AE2" s="32"/>
      <c r="AF2" s="39" t="s">
        <v>616</v>
      </c>
    </row>
    <row r="3" spans="1:32" s="48" customFormat="1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105"/>
      <c r="AA3" s="40"/>
      <c r="AB3" s="40"/>
      <c r="AC3" s="40"/>
      <c r="AD3" s="40"/>
      <c r="AE3" s="40"/>
      <c r="AF3" s="39" t="s">
        <v>390</v>
      </c>
    </row>
    <row r="4" spans="1:32" s="48" customFormat="1" ht="15.7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</row>
    <row r="5" spans="1:32" s="48" customFormat="1" ht="18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8" t="s">
        <v>570</v>
      </c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s="59" customFormat="1" ht="87">
      <c r="A6" s="46" t="s">
        <v>0</v>
      </c>
      <c r="B6" s="44" t="s">
        <v>25</v>
      </c>
      <c r="C6" s="44" t="s">
        <v>1</v>
      </c>
      <c r="D6" s="44" t="s">
        <v>2</v>
      </c>
      <c r="E6" s="45" t="s">
        <v>3</v>
      </c>
      <c r="F6" s="46" t="s">
        <v>4</v>
      </c>
      <c r="G6" s="45" t="s">
        <v>5</v>
      </c>
      <c r="H6" s="46" t="s">
        <v>6</v>
      </c>
      <c r="I6" s="46" t="s">
        <v>10</v>
      </c>
      <c r="J6" s="46" t="s">
        <v>20</v>
      </c>
      <c r="K6" s="46" t="s">
        <v>11</v>
      </c>
      <c r="L6" s="46" t="s">
        <v>16</v>
      </c>
      <c r="M6" s="46" t="s">
        <v>7</v>
      </c>
      <c r="N6" s="46" t="s">
        <v>8</v>
      </c>
      <c r="O6" s="46" t="s">
        <v>12</v>
      </c>
      <c r="P6" s="46" t="s">
        <v>7</v>
      </c>
      <c r="Q6" s="56" t="s">
        <v>551</v>
      </c>
      <c r="R6" s="44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46" t="s">
        <v>15</v>
      </c>
      <c r="X6" s="57" t="s">
        <v>556</v>
      </c>
      <c r="Y6" s="46" t="s">
        <v>13</v>
      </c>
      <c r="Z6" s="46" t="s">
        <v>17</v>
      </c>
      <c r="AA6" s="46" t="s">
        <v>18</v>
      </c>
      <c r="AB6" s="46" t="s">
        <v>557</v>
      </c>
      <c r="AC6" s="58" t="s">
        <v>558</v>
      </c>
      <c r="AD6" s="58" t="s">
        <v>22</v>
      </c>
      <c r="AE6" s="58" t="s">
        <v>23</v>
      </c>
      <c r="AF6" s="58" t="s">
        <v>24</v>
      </c>
    </row>
    <row r="7" spans="1:32" s="62" customFormat="1" ht="15.75">
      <c r="A7" s="46">
        <v>1</v>
      </c>
      <c r="B7" s="46" t="s">
        <v>40</v>
      </c>
      <c r="C7" s="45">
        <v>3</v>
      </c>
      <c r="D7" s="46" t="s">
        <v>51</v>
      </c>
      <c r="E7" s="45">
        <v>5</v>
      </c>
      <c r="F7" s="46" t="s">
        <v>60</v>
      </c>
      <c r="G7" s="45">
        <v>7</v>
      </c>
      <c r="H7" s="45">
        <v>8</v>
      </c>
      <c r="I7" s="45">
        <v>9</v>
      </c>
      <c r="J7" s="46" t="s">
        <v>77</v>
      </c>
      <c r="K7" s="45">
        <v>11</v>
      </c>
      <c r="L7" s="45">
        <v>12</v>
      </c>
      <c r="M7" s="46" t="s">
        <v>167</v>
      </c>
      <c r="N7" s="45">
        <v>14</v>
      </c>
      <c r="O7" s="45">
        <v>15</v>
      </c>
      <c r="P7" s="46" t="s">
        <v>176</v>
      </c>
      <c r="Q7" s="60">
        <v>17</v>
      </c>
      <c r="R7" s="60">
        <v>18</v>
      </c>
      <c r="S7" s="61">
        <v>19</v>
      </c>
      <c r="T7" s="61">
        <v>20</v>
      </c>
      <c r="U7" s="61">
        <v>21</v>
      </c>
      <c r="V7" s="61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60">
        <v>29</v>
      </c>
      <c r="AD7" s="45">
        <v>30</v>
      </c>
      <c r="AE7" s="45">
        <v>31</v>
      </c>
      <c r="AF7" s="45">
        <v>32</v>
      </c>
    </row>
    <row r="8" spans="1:32" s="59" customFormat="1" ht="110.25" customHeight="1">
      <c r="A8" s="63" t="s">
        <v>27</v>
      </c>
      <c r="B8" s="63"/>
      <c r="C8" s="54"/>
      <c r="D8" s="54" t="s">
        <v>30</v>
      </c>
      <c r="E8" s="64" t="s">
        <v>704</v>
      </c>
      <c r="F8" s="63" t="s">
        <v>30</v>
      </c>
      <c r="G8" s="64" t="s">
        <v>30</v>
      </c>
      <c r="H8" s="54" t="s">
        <v>30</v>
      </c>
      <c r="I8" s="54">
        <v>4</v>
      </c>
      <c r="J8" s="54" t="s">
        <v>30</v>
      </c>
      <c r="K8" s="54" t="s">
        <v>475</v>
      </c>
      <c r="L8" s="54"/>
      <c r="M8" s="63" t="s">
        <v>34</v>
      </c>
      <c r="N8" s="54" t="s">
        <v>714</v>
      </c>
      <c r="O8" s="54"/>
      <c r="P8" s="54"/>
      <c r="Q8" s="55">
        <v>1</v>
      </c>
      <c r="R8" s="54" t="s">
        <v>76</v>
      </c>
      <c r="S8" s="65">
        <v>0</v>
      </c>
      <c r="T8" s="65">
        <v>0</v>
      </c>
      <c r="U8" s="65">
        <v>0</v>
      </c>
      <c r="V8" s="65">
        <v>0</v>
      </c>
      <c r="W8" s="54" t="s">
        <v>36</v>
      </c>
      <c r="X8" s="66">
        <v>43589</v>
      </c>
      <c r="Y8" s="54"/>
      <c r="Z8" s="54" t="s">
        <v>30</v>
      </c>
      <c r="AA8" s="54" t="s">
        <v>37</v>
      </c>
      <c r="AB8" s="54" t="s">
        <v>562</v>
      </c>
      <c r="AC8" s="54" t="s">
        <v>713</v>
      </c>
      <c r="AD8" s="54" t="s">
        <v>38</v>
      </c>
      <c r="AE8" s="54" t="s">
        <v>85</v>
      </c>
      <c r="AF8" s="54" t="s">
        <v>715</v>
      </c>
    </row>
    <row r="9" spans="1:32" s="59" customFormat="1" ht="110.25" customHeight="1">
      <c r="A9" s="63" t="s">
        <v>40</v>
      </c>
      <c r="B9" s="63"/>
      <c r="C9" s="54"/>
      <c r="D9" s="54" t="s">
        <v>30</v>
      </c>
      <c r="E9" s="155" t="s">
        <v>705</v>
      </c>
      <c r="F9" s="63" t="s">
        <v>30</v>
      </c>
      <c r="G9" s="64" t="s">
        <v>30</v>
      </c>
      <c r="H9" s="54" t="s">
        <v>30</v>
      </c>
      <c r="I9" s="54">
        <v>4</v>
      </c>
      <c r="J9" s="54" t="s">
        <v>30</v>
      </c>
      <c r="K9" s="54" t="s">
        <v>475</v>
      </c>
      <c r="L9" s="54"/>
      <c r="M9" s="63"/>
      <c r="N9" s="54" t="s">
        <v>716</v>
      </c>
      <c r="O9" s="54"/>
      <c r="P9" s="54"/>
      <c r="Q9" s="55">
        <v>1</v>
      </c>
      <c r="R9" s="54" t="s">
        <v>76</v>
      </c>
      <c r="S9" s="65">
        <v>0</v>
      </c>
      <c r="T9" s="65">
        <v>0</v>
      </c>
      <c r="U9" s="65">
        <v>0</v>
      </c>
      <c r="V9" s="65">
        <v>0</v>
      </c>
      <c r="W9" s="54" t="s">
        <v>36</v>
      </c>
      <c r="X9" s="66">
        <v>43589</v>
      </c>
      <c r="Y9" s="54"/>
      <c r="Z9" s="54" t="s">
        <v>30</v>
      </c>
      <c r="AA9" s="54" t="s">
        <v>37</v>
      </c>
      <c r="AB9" s="54" t="s">
        <v>562</v>
      </c>
      <c r="AC9" s="54" t="s">
        <v>717</v>
      </c>
      <c r="AD9" s="54" t="s">
        <v>38</v>
      </c>
      <c r="AE9" s="54" t="s">
        <v>85</v>
      </c>
      <c r="AF9" s="54" t="s">
        <v>715</v>
      </c>
    </row>
    <row r="10" spans="1:32" s="59" customFormat="1" ht="110.25" customHeight="1">
      <c r="A10" s="63" t="s">
        <v>46</v>
      </c>
      <c r="B10" s="63"/>
      <c r="C10" s="54"/>
      <c r="D10" s="54" t="s">
        <v>30</v>
      </c>
      <c r="E10" s="155" t="s">
        <v>706</v>
      </c>
      <c r="F10" s="63" t="s">
        <v>30</v>
      </c>
      <c r="G10" s="64" t="s">
        <v>30</v>
      </c>
      <c r="H10" s="54" t="s">
        <v>30</v>
      </c>
      <c r="I10" s="54">
        <v>4</v>
      </c>
      <c r="J10" s="54" t="s">
        <v>30</v>
      </c>
      <c r="K10" s="54" t="s">
        <v>475</v>
      </c>
      <c r="L10" s="54"/>
      <c r="M10" s="63"/>
      <c r="N10" s="54" t="s">
        <v>718</v>
      </c>
      <c r="O10" s="54"/>
      <c r="P10" s="54"/>
      <c r="Q10" s="55">
        <v>1</v>
      </c>
      <c r="R10" s="54" t="s">
        <v>76</v>
      </c>
      <c r="S10" s="65">
        <v>0</v>
      </c>
      <c r="T10" s="65">
        <v>0</v>
      </c>
      <c r="U10" s="65">
        <v>0</v>
      </c>
      <c r="V10" s="65">
        <v>0</v>
      </c>
      <c r="W10" s="54" t="s">
        <v>36</v>
      </c>
      <c r="X10" s="66">
        <v>43589</v>
      </c>
      <c r="Y10" s="54"/>
      <c r="Z10" s="54" t="s">
        <v>30</v>
      </c>
      <c r="AA10" s="54" t="s">
        <v>37</v>
      </c>
      <c r="AB10" s="54" t="s">
        <v>562</v>
      </c>
      <c r="AC10" s="54" t="s">
        <v>719</v>
      </c>
      <c r="AD10" s="54" t="s">
        <v>38</v>
      </c>
      <c r="AE10" s="54" t="s">
        <v>85</v>
      </c>
      <c r="AF10" s="54" t="s">
        <v>715</v>
      </c>
    </row>
    <row r="11" spans="1:32" s="59" customFormat="1" ht="110.25" customHeight="1">
      <c r="A11" s="63" t="s">
        <v>51</v>
      </c>
      <c r="B11" s="63"/>
      <c r="C11" s="54"/>
      <c r="D11" s="54" t="s">
        <v>30</v>
      </c>
      <c r="E11" s="155" t="s">
        <v>707</v>
      </c>
      <c r="F11" s="63" t="s">
        <v>30</v>
      </c>
      <c r="G11" s="64" t="s">
        <v>30</v>
      </c>
      <c r="H11" s="54" t="s">
        <v>30</v>
      </c>
      <c r="I11" s="54">
        <v>4</v>
      </c>
      <c r="J11" s="54" t="s">
        <v>30</v>
      </c>
      <c r="K11" s="54" t="s">
        <v>475</v>
      </c>
      <c r="L11" s="54"/>
      <c r="M11" s="63"/>
      <c r="N11" s="54" t="s">
        <v>721</v>
      </c>
      <c r="O11" s="54"/>
      <c r="P11" s="54"/>
      <c r="Q11" s="55">
        <v>1</v>
      </c>
      <c r="R11" s="54" t="s">
        <v>76</v>
      </c>
      <c r="S11" s="65">
        <v>0</v>
      </c>
      <c r="T11" s="65">
        <v>0</v>
      </c>
      <c r="U11" s="65">
        <v>0</v>
      </c>
      <c r="V11" s="65">
        <v>0</v>
      </c>
      <c r="W11" s="54" t="s">
        <v>36</v>
      </c>
      <c r="X11" s="66">
        <v>43589</v>
      </c>
      <c r="Y11" s="54"/>
      <c r="Z11" s="54" t="s">
        <v>30</v>
      </c>
      <c r="AA11" s="54" t="s">
        <v>37</v>
      </c>
      <c r="AB11" s="54" t="s">
        <v>562</v>
      </c>
      <c r="AC11" s="54" t="s">
        <v>720</v>
      </c>
      <c r="AD11" s="54" t="s">
        <v>38</v>
      </c>
      <c r="AE11" s="54" t="s">
        <v>85</v>
      </c>
      <c r="AF11" s="54" t="s">
        <v>715</v>
      </c>
    </row>
    <row r="12" spans="1:32" s="59" customFormat="1" ht="110.25" customHeight="1">
      <c r="A12" s="63" t="s">
        <v>56</v>
      </c>
      <c r="B12" s="63"/>
      <c r="C12" s="54"/>
      <c r="D12" s="54" t="s">
        <v>30</v>
      </c>
      <c r="E12" s="155" t="s">
        <v>708</v>
      </c>
      <c r="F12" s="63" t="s">
        <v>30</v>
      </c>
      <c r="G12" s="64" t="s">
        <v>30</v>
      </c>
      <c r="H12" s="54" t="s">
        <v>30</v>
      </c>
      <c r="I12" s="54">
        <v>4</v>
      </c>
      <c r="J12" s="54" t="s">
        <v>30</v>
      </c>
      <c r="K12" s="54" t="s">
        <v>475</v>
      </c>
      <c r="L12" s="54"/>
      <c r="M12" s="63"/>
      <c r="N12" s="54" t="s">
        <v>723</v>
      </c>
      <c r="O12" s="54"/>
      <c r="P12" s="54"/>
      <c r="Q12" s="55">
        <v>1</v>
      </c>
      <c r="R12" s="54" t="s">
        <v>76</v>
      </c>
      <c r="S12" s="65">
        <v>0</v>
      </c>
      <c r="T12" s="65">
        <v>0</v>
      </c>
      <c r="U12" s="65">
        <v>0</v>
      </c>
      <c r="V12" s="65">
        <v>0</v>
      </c>
      <c r="W12" s="54" t="s">
        <v>36</v>
      </c>
      <c r="X12" s="66">
        <v>43589</v>
      </c>
      <c r="Y12" s="54"/>
      <c r="Z12" s="54" t="s">
        <v>30</v>
      </c>
      <c r="AA12" s="54" t="s">
        <v>37</v>
      </c>
      <c r="AB12" s="54" t="s">
        <v>562</v>
      </c>
      <c r="AC12" s="54" t="s">
        <v>722</v>
      </c>
      <c r="AD12" s="54" t="s">
        <v>38</v>
      </c>
      <c r="AE12" s="54" t="s">
        <v>85</v>
      </c>
      <c r="AF12" s="54" t="s">
        <v>715</v>
      </c>
    </row>
    <row r="13" spans="1:32" s="59" customFormat="1" ht="110.25" customHeight="1">
      <c r="A13" s="63" t="s">
        <v>60</v>
      </c>
      <c r="B13" s="63"/>
      <c r="C13" s="54"/>
      <c r="D13" s="54" t="s">
        <v>30</v>
      </c>
      <c r="E13" s="155" t="s">
        <v>709</v>
      </c>
      <c r="F13" s="63" t="s">
        <v>30</v>
      </c>
      <c r="G13" s="64" t="s">
        <v>30</v>
      </c>
      <c r="H13" s="54" t="s">
        <v>30</v>
      </c>
      <c r="I13" s="54">
        <v>4</v>
      </c>
      <c r="J13" s="54" t="s">
        <v>30</v>
      </c>
      <c r="K13" s="54" t="s">
        <v>475</v>
      </c>
      <c r="L13" s="54"/>
      <c r="M13" s="63"/>
      <c r="N13" s="54" t="s">
        <v>725</v>
      </c>
      <c r="O13" s="54"/>
      <c r="P13" s="54"/>
      <c r="Q13" s="55">
        <v>1</v>
      </c>
      <c r="R13" s="54" t="s">
        <v>76</v>
      </c>
      <c r="S13" s="65">
        <v>0</v>
      </c>
      <c r="T13" s="65">
        <v>0</v>
      </c>
      <c r="U13" s="65">
        <v>0</v>
      </c>
      <c r="V13" s="65">
        <v>0</v>
      </c>
      <c r="W13" s="54" t="s">
        <v>36</v>
      </c>
      <c r="X13" s="66">
        <v>43589</v>
      </c>
      <c r="Y13" s="54"/>
      <c r="Z13" s="54" t="s">
        <v>30</v>
      </c>
      <c r="AA13" s="54" t="s">
        <v>37</v>
      </c>
      <c r="AB13" s="54" t="s">
        <v>562</v>
      </c>
      <c r="AC13" s="54" t="s">
        <v>724</v>
      </c>
      <c r="AD13" s="54" t="s">
        <v>38</v>
      </c>
      <c r="AE13" s="54" t="s">
        <v>85</v>
      </c>
      <c r="AF13" s="54" t="s">
        <v>715</v>
      </c>
    </row>
    <row r="14" spans="1:32" s="59" customFormat="1" ht="110.25" customHeight="1">
      <c r="A14" s="63" t="s">
        <v>65</v>
      </c>
      <c r="B14" s="63"/>
      <c r="C14" s="54"/>
      <c r="D14" s="54" t="s">
        <v>30</v>
      </c>
      <c r="E14" s="155" t="s">
        <v>710</v>
      </c>
      <c r="F14" s="63" t="s">
        <v>30</v>
      </c>
      <c r="G14" s="64" t="s">
        <v>30</v>
      </c>
      <c r="H14" s="54" t="s">
        <v>30</v>
      </c>
      <c r="I14" s="54">
        <v>4</v>
      </c>
      <c r="J14" s="54" t="s">
        <v>30</v>
      </c>
      <c r="K14" s="54" t="s">
        <v>475</v>
      </c>
      <c r="L14" s="54"/>
      <c r="M14" s="63"/>
      <c r="N14" s="54" t="s">
        <v>726</v>
      </c>
      <c r="O14" s="54"/>
      <c r="P14" s="54"/>
      <c r="Q14" s="55">
        <v>1</v>
      </c>
      <c r="R14" s="54" t="s">
        <v>76</v>
      </c>
      <c r="S14" s="65">
        <v>0</v>
      </c>
      <c r="T14" s="65">
        <v>0</v>
      </c>
      <c r="U14" s="65">
        <v>0</v>
      </c>
      <c r="V14" s="65">
        <v>0</v>
      </c>
      <c r="W14" s="54" t="s">
        <v>36</v>
      </c>
      <c r="X14" s="66">
        <v>43589</v>
      </c>
      <c r="Y14" s="54"/>
      <c r="Z14" s="54" t="s">
        <v>30</v>
      </c>
      <c r="AA14" s="54" t="s">
        <v>37</v>
      </c>
      <c r="AB14" s="54" t="s">
        <v>562</v>
      </c>
      <c r="AC14" s="54" t="s">
        <v>727</v>
      </c>
      <c r="AD14" s="54" t="s">
        <v>38</v>
      </c>
      <c r="AE14" s="54" t="s">
        <v>85</v>
      </c>
      <c r="AF14" s="54" t="s">
        <v>715</v>
      </c>
    </row>
    <row r="15" spans="1:32" s="59" customFormat="1" ht="110.25" customHeight="1">
      <c r="A15" s="63" t="s">
        <v>69</v>
      </c>
      <c r="B15" s="63"/>
      <c r="C15" s="54"/>
      <c r="D15" s="54" t="s">
        <v>30</v>
      </c>
      <c r="E15" s="155" t="s">
        <v>711</v>
      </c>
      <c r="F15" s="63" t="s">
        <v>30</v>
      </c>
      <c r="G15" s="64" t="s">
        <v>30</v>
      </c>
      <c r="H15" s="54" t="s">
        <v>30</v>
      </c>
      <c r="I15" s="54">
        <v>4</v>
      </c>
      <c r="J15" s="54" t="s">
        <v>30</v>
      </c>
      <c r="K15" s="54" t="s">
        <v>475</v>
      </c>
      <c r="L15" s="54"/>
      <c r="M15" s="63"/>
      <c r="N15" s="54" t="s">
        <v>729</v>
      </c>
      <c r="O15" s="54"/>
      <c r="P15" s="54"/>
      <c r="Q15" s="55">
        <v>1</v>
      </c>
      <c r="R15" s="54" t="s">
        <v>76</v>
      </c>
      <c r="S15" s="65">
        <v>0</v>
      </c>
      <c r="T15" s="65">
        <v>0</v>
      </c>
      <c r="U15" s="65">
        <v>0</v>
      </c>
      <c r="V15" s="65">
        <v>0</v>
      </c>
      <c r="W15" s="54" t="s">
        <v>36</v>
      </c>
      <c r="X15" s="66">
        <v>43589</v>
      </c>
      <c r="Y15" s="54"/>
      <c r="Z15" s="54" t="s">
        <v>30</v>
      </c>
      <c r="AA15" s="54" t="s">
        <v>37</v>
      </c>
      <c r="AB15" s="54" t="s">
        <v>562</v>
      </c>
      <c r="AC15" s="54" t="s">
        <v>728</v>
      </c>
      <c r="AD15" s="54" t="s">
        <v>38</v>
      </c>
      <c r="AE15" s="54" t="s">
        <v>85</v>
      </c>
      <c r="AF15" s="54" t="s">
        <v>715</v>
      </c>
    </row>
    <row r="16" spans="1:32" s="59" customFormat="1" ht="110.25" customHeight="1">
      <c r="A16" s="63" t="s">
        <v>73</v>
      </c>
      <c r="B16" s="63"/>
      <c r="C16" s="54"/>
      <c r="D16" s="54" t="s">
        <v>30</v>
      </c>
      <c r="E16" s="155" t="s">
        <v>712</v>
      </c>
      <c r="F16" s="63" t="s">
        <v>30</v>
      </c>
      <c r="G16" s="64" t="s">
        <v>30</v>
      </c>
      <c r="H16" s="54" t="s">
        <v>30</v>
      </c>
      <c r="I16" s="54">
        <v>4</v>
      </c>
      <c r="J16" s="54" t="s">
        <v>30</v>
      </c>
      <c r="K16" s="54" t="s">
        <v>475</v>
      </c>
      <c r="L16" s="54"/>
      <c r="M16" s="63"/>
      <c r="N16" s="54" t="s">
        <v>730</v>
      </c>
      <c r="O16" s="54"/>
      <c r="P16" s="54"/>
      <c r="Q16" s="55">
        <v>1</v>
      </c>
      <c r="R16" s="54" t="s">
        <v>76</v>
      </c>
      <c r="S16" s="65">
        <v>0</v>
      </c>
      <c r="T16" s="65">
        <v>0</v>
      </c>
      <c r="U16" s="65">
        <v>0</v>
      </c>
      <c r="V16" s="65">
        <v>0</v>
      </c>
      <c r="W16" s="54" t="s">
        <v>36</v>
      </c>
      <c r="X16" s="66">
        <v>43589</v>
      </c>
      <c r="Y16" s="54"/>
      <c r="Z16" s="54" t="s">
        <v>30</v>
      </c>
      <c r="AA16" s="54" t="s">
        <v>37</v>
      </c>
      <c r="AB16" s="54" t="s">
        <v>562</v>
      </c>
      <c r="AC16" s="54" t="s">
        <v>731</v>
      </c>
      <c r="AD16" s="54" t="s">
        <v>38</v>
      </c>
      <c r="AE16" s="54" t="s">
        <v>85</v>
      </c>
      <c r="AF16" s="54" t="s">
        <v>715</v>
      </c>
    </row>
    <row r="17" spans="1:32" s="59" customFormat="1" ht="15.75">
      <c r="A17" s="63"/>
      <c r="B17" s="63"/>
      <c r="C17" s="54"/>
      <c r="D17" s="54"/>
      <c r="E17" s="64"/>
      <c r="F17" s="63"/>
      <c r="G17" s="64"/>
      <c r="H17" s="54"/>
      <c r="I17" s="54"/>
      <c r="J17" s="54"/>
      <c r="K17" s="54"/>
      <c r="L17" s="54"/>
      <c r="M17" s="63"/>
      <c r="N17" s="54"/>
      <c r="O17" s="54" t="s">
        <v>82</v>
      </c>
      <c r="P17" s="54"/>
      <c r="Q17" s="55"/>
      <c r="R17" s="54"/>
      <c r="S17" s="65">
        <v>0</v>
      </c>
      <c r="T17" s="65"/>
      <c r="U17" s="65"/>
      <c r="V17" s="65"/>
      <c r="W17" s="54"/>
      <c r="X17" s="66"/>
      <c r="Y17" s="54"/>
      <c r="Z17" s="54"/>
      <c r="AA17" s="54"/>
      <c r="AB17" s="54"/>
      <c r="AC17" s="54"/>
      <c r="AD17" s="54"/>
      <c r="AE17" s="54"/>
      <c r="AF17" s="54"/>
    </row>
    <row r="19" spans="1:32">
      <c r="B19" s="67" t="s">
        <v>571</v>
      </c>
    </row>
    <row r="20" spans="1:32" ht="15.75">
      <c r="B20" s="53" t="s">
        <v>411</v>
      </c>
    </row>
    <row r="21" spans="1:32" ht="15.75">
      <c r="B21" s="53"/>
    </row>
    <row r="22" spans="1:32" s="48" customFormat="1" ht="18.75">
      <c r="A22" s="47"/>
      <c r="E22" s="49"/>
      <c r="F22" s="68" t="s">
        <v>398</v>
      </c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8" t="s">
        <v>399</v>
      </c>
      <c r="S22" s="70"/>
      <c r="T22" s="51"/>
      <c r="U22" s="50"/>
      <c r="V22" s="50"/>
      <c r="X22" s="71"/>
    </row>
    <row r="23" spans="1:32" s="48" customFormat="1" ht="18.75">
      <c r="A23" s="47"/>
      <c r="E23" s="49"/>
      <c r="F23" s="68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3"/>
      <c r="R23" s="68"/>
      <c r="S23" s="70"/>
      <c r="T23" s="51"/>
      <c r="U23" s="50"/>
      <c r="V23" s="50"/>
      <c r="X23" s="71"/>
    </row>
    <row r="24" spans="1:32" s="48" customFormat="1" ht="18.75">
      <c r="A24" s="47"/>
      <c r="E24" s="49"/>
      <c r="F24" s="68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68"/>
      <c r="S24" s="74"/>
      <c r="T24" s="51"/>
      <c r="U24" s="50"/>
      <c r="V24" s="50"/>
      <c r="X24" s="71"/>
    </row>
    <row r="25" spans="1:32" s="48" customFormat="1" ht="18">
      <c r="A25" s="47"/>
      <c r="E25" s="49"/>
      <c r="F25" s="75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6"/>
      <c r="R25" s="75"/>
      <c r="S25" s="74"/>
      <c r="T25" s="51"/>
      <c r="U25" s="50"/>
      <c r="V25" s="50"/>
      <c r="X25" s="71"/>
    </row>
    <row r="26" spans="1:32" s="48" customFormat="1" ht="18.75">
      <c r="A26" s="47"/>
      <c r="E26" s="49"/>
      <c r="F26" s="68" t="s">
        <v>400</v>
      </c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68" t="s">
        <v>400</v>
      </c>
      <c r="S26" s="74"/>
      <c r="T26" s="51"/>
      <c r="U26" s="50"/>
      <c r="V26" s="50"/>
      <c r="X26" s="71"/>
    </row>
    <row r="27" spans="1:32" s="48" customFormat="1" ht="18.75">
      <c r="A27" s="47"/>
      <c r="E27" s="49"/>
      <c r="F27" s="77" t="s">
        <v>401</v>
      </c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8" t="s">
        <v>401</v>
      </c>
      <c r="S27" s="74"/>
      <c r="T27" s="51"/>
      <c r="U27" s="50"/>
      <c r="V27" s="50"/>
      <c r="X27" s="71"/>
    </row>
  </sheetData>
  <protectedRanges>
    <protectedRange sqref="R24" name="Диапазон1_1_2_1_1_1_2"/>
  </protectedRange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F34"/>
  <sheetViews>
    <sheetView tabSelected="1" zoomScale="70" zoomScaleNormal="70" workbookViewId="0">
      <selection activeCell="L13" sqref="L13"/>
    </sheetView>
  </sheetViews>
  <sheetFormatPr defaultRowHeight="12.75"/>
  <cols>
    <col min="1" max="1" width="13.28515625" style="67" customWidth="1"/>
    <col min="2" max="4" width="9.140625" style="67"/>
    <col min="5" max="5" width="67.42578125" style="67" bestFit="1" customWidth="1"/>
    <col min="6" max="6" width="18.42578125" style="67" customWidth="1"/>
    <col min="7" max="7" width="12.140625" style="67" customWidth="1"/>
    <col min="8" max="8" width="9.140625" style="67"/>
    <col min="9" max="9" width="15.85546875" style="67" customWidth="1"/>
    <col min="10" max="10" width="11.28515625" style="67" customWidth="1"/>
    <col min="11" max="11" width="12.5703125" style="67" customWidth="1"/>
    <col min="12" max="12" width="16.7109375" style="67" customWidth="1"/>
    <col min="13" max="13" width="9.140625" style="67"/>
    <col min="14" max="14" width="17.42578125" style="67" customWidth="1"/>
    <col min="15" max="16" width="9.140625" style="67"/>
    <col min="17" max="17" width="10.7109375" style="67" customWidth="1"/>
    <col min="18" max="18" width="9.140625" style="67"/>
    <col min="19" max="19" width="14.140625" style="67" customWidth="1"/>
    <col min="20" max="20" width="12.85546875" style="67" customWidth="1"/>
    <col min="21" max="21" width="12.7109375" style="67" customWidth="1"/>
    <col min="22" max="22" width="14.140625" style="67" customWidth="1"/>
    <col min="23" max="23" width="11.28515625" style="67" customWidth="1"/>
    <col min="24" max="24" width="16.42578125" style="67" customWidth="1"/>
    <col min="25" max="25" width="14.85546875" style="67" customWidth="1"/>
    <col min="26" max="26" width="11.42578125" style="67" customWidth="1"/>
    <col min="27" max="27" width="17.85546875" style="67" customWidth="1"/>
    <col min="28" max="28" width="9.140625" style="67"/>
    <col min="29" max="29" width="11.85546875" style="67" customWidth="1"/>
    <col min="30" max="30" width="9.140625" style="67"/>
    <col min="31" max="31" width="16.140625" style="67" customWidth="1"/>
    <col min="32" max="16384" width="9.140625" style="67"/>
  </cols>
  <sheetData>
    <row r="1" spans="1:32" s="48" customFormat="1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2"/>
      <c r="Y1" s="51"/>
      <c r="Z1" s="51"/>
      <c r="AA1" s="51"/>
      <c r="AB1" s="51"/>
      <c r="AC1" s="51"/>
      <c r="AD1" s="51"/>
      <c r="AE1" s="51"/>
      <c r="AF1" s="51"/>
    </row>
    <row r="2" spans="1:32" s="48" customFormat="1" ht="15.7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Z2" s="32"/>
      <c r="AA2" s="32"/>
      <c r="AB2" s="32"/>
      <c r="AC2" s="32"/>
      <c r="AD2" s="32"/>
      <c r="AE2" s="32"/>
      <c r="AF2" s="37" t="s">
        <v>616</v>
      </c>
    </row>
    <row r="3" spans="1:32" s="48" customFormat="1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AA3" s="32"/>
      <c r="AB3" s="32"/>
      <c r="AC3" s="32"/>
      <c r="AD3" s="32"/>
      <c r="AE3" s="32"/>
      <c r="AF3" s="37" t="s">
        <v>390</v>
      </c>
    </row>
    <row r="4" spans="1:32" s="48" customFormat="1" ht="15.7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</row>
    <row r="5" spans="1:32" s="48" customFormat="1" ht="18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8" t="s">
        <v>572</v>
      </c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s="59" customFormat="1" ht="81">
      <c r="A6" s="46" t="s">
        <v>0</v>
      </c>
      <c r="B6" s="44" t="s">
        <v>25</v>
      </c>
      <c r="C6" s="44" t="s">
        <v>1</v>
      </c>
      <c r="D6" s="44" t="s">
        <v>2</v>
      </c>
      <c r="E6" s="45" t="s">
        <v>3</v>
      </c>
      <c r="F6" s="46" t="s">
        <v>4</v>
      </c>
      <c r="G6" s="45" t="s">
        <v>5</v>
      </c>
      <c r="H6" s="46" t="s">
        <v>6</v>
      </c>
      <c r="I6" s="46" t="s">
        <v>10</v>
      </c>
      <c r="J6" s="46" t="s">
        <v>20</v>
      </c>
      <c r="K6" s="46" t="s">
        <v>11</v>
      </c>
      <c r="L6" s="46" t="s">
        <v>16</v>
      </c>
      <c r="M6" s="46" t="s">
        <v>7</v>
      </c>
      <c r="N6" s="46" t="s">
        <v>8</v>
      </c>
      <c r="O6" s="46" t="s">
        <v>12</v>
      </c>
      <c r="P6" s="46" t="s">
        <v>7</v>
      </c>
      <c r="Q6" s="56" t="s">
        <v>551</v>
      </c>
      <c r="R6" s="44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46" t="s">
        <v>15</v>
      </c>
      <c r="X6" s="57" t="s">
        <v>556</v>
      </c>
      <c r="Y6" s="46" t="s">
        <v>13</v>
      </c>
      <c r="Z6" s="46" t="s">
        <v>17</v>
      </c>
      <c r="AA6" s="46" t="s">
        <v>18</v>
      </c>
      <c r="AB6" s="46" t="s">
        <v>557</v>
      </c>
      <c r="AC6" s="58" t="s">
        <v>558</v>
      </c>
      <c r="AD6" s="58" t="s">
        <v>22</v>
      </c>
      <c r="AE6" s="58" t="s">
        <v>23</v>
      </c>
      <c r="AF6" s="58" t="s">
        <v>24</v>
      </c>
    </row>
    <row r="7" spans="1:32" s="62" customFormat="1" ht="15.75">
      <c r="A7" s="46">
        <v>1</v>
      </c>
      <c r="B7" s="46" t="s">
        <v>40</v>
      </c>
      <c r="C7" s="45">
        <v>3</v>
      </c>
      <c r="D7" s="46" t="s">
        <v>51</v>
      </c>
      <c r="E7" s="45">
        <v>5</v>
      </c>
      <c r="F7" s="46" t="s">
        <v>60</v>
      </c>
      <c r="G7" s="45">
        <v>7</v>
      </c>
      <c r="H7" s="45">
        <v>8</v>
      </c>
      <c r="I7" s="45">
        <v>9</v>
      </c>
      <c r="J7" s="46" t="s">
        <v>77</v>
      </c>
      <c r="K7" s="45">
        <v>11</v>
      </c>
      <c r="L7" s="45">
        <v>12</v>
      </c>
      <c r="M7" s="46" t="s">
        <v>167</v>
      </c>
      <c r="N7" s="45">
        <v>14</v>
      </c>
      <c r="O7" s="45">
        <v>15</v>
      </c>
      <c r="P7" s="46" t="s">
        <v>176</v>
      </c>
      <c r="Q7" s="60">
        <v>17</v>
      </c>
      <c r="R7" s="60">
        <v>18</v>
      </c>
      <c r="S7" s="61">
        <v>19</v>
      </c>
      <c r="T7" s="61">
        <v>20</v>
      </c>
      <c r="U7" s="61">
        <v>21</v>
      </c>
      <c r="V7" s="61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60">
        <v>29</v>
      </c>
      <c r="AD7" s="45">
        <v>30</v>
      </c>
      <c r="AE7" s="45">
        <v>31</v>
      </c>
      <c r="AF7" s="45">
        <v>32</v>
      </c>
    </row>
    <row r="8" spans="1:32" s="104" customFormat="1" ht="189">
      <c r="A8" s="46" t="s">
        <v>27</v>
      </c>
      <c r="B8" s="63"/>
      <c r="C8" s="64"/>
      <c r="D8" s="63"/>
      <c r="E8" s="45" t="s">
        <v>675</v>
      </c>
      <c r="F8" s="63"/>
      <c r="G8" s="64"/>
      <c r="H8" s="64"/>
      <c r="I8" s="45" t="s">
        <v>618</v>
      </c>
      <c r="J8" s="63"/>
      <c r="K8" s="45" t="s">
        <v>574</v>
      </c>
      <c r="L8" s="64"/>
      <c r="M8" s="63"/>
      <c r="N8" s="64" t="s">
        <v>732</v>
      </c>
      <c r="O8" s="64"/>
      <c r="P8" s="63"/>
      <c r="Q8" s="60">
        <v>1</v>
      </c>
      <c r="R8" s="60" t="s">
        <v>575</v>
      </c>
      <c r="S8" s="55"/>
      <c r="T8" s="55"/>
      <c r="U8" s="55"/>
      <c r="V8" s="55"/>
      <c r="W8" s="64"/>
      <c r="X8" s="110">
        <v>43680</v>
      </c>
      <c r="Y8" s="64"/>
      <c r="Z8" s="64"/>
      <c r="AA8" s="64"/>
      <c r="AB8" s="64"/>
      <c r="AC8" s="103"/>
      <c r="AD8" s="64"/>
      <c r="AE8" s="45" t="s">
        <v>672</v>
      </c>
      <c r="AF8" s="64"/>
    </row>
    <row r="9" spans="1:32" s="104" customFormat="1" ht="15.75">
      <c r="A9" s="113" t="s">
        <v>392</v>
      </c>
      <c r="B9" s="63"/>
      <c r="C9" s="64"/>
      <c r="D9" s="63"/>
      <c r="E9" s="112" t="s">
        <v>619</v>
      </c>
      <c r="F9" s="63"/>
      <c r="G9" s="64"/>
      <c r="H9" s="64"/>
      <c r="I9" s="64" t="s">
        <v>576</v>
      </c>
      <c r="J9" s="63"/>
      <c r="K9" s="64" t="s">
        <v>32</v>
      </c>
      <c r="L9" s="64"/>
      <c r="M9" s="63"/>
      <c r="N9" s="64"/>
      <c r="O9" s="64"/>
      <c r="P9" s="63"/>
      <c r="Q9" s="103">
        <v>1</v>
      </c>
      <c r="R9" s="103" t="s">
        <v>575</v>
      </c>
      <c r="S9" s="55"/>
      <c r="T9" s="55"/>
      <c r="U9" s="55"/>
      <c r="V9" s="55"/>
      <c r="W9" s="64"/>
      <c r="X9" s="64"/>
      <c r="Y9" s="64"/>
      <c r="Z9" s="64"/>
      <c r="AA9" s="64"/>
      <c r="AB9" s="64"/>
      <c r="AC9" s="103"/>
      <c r="AD9" s="64"/>
      <c r="AE9" s="64" t="s">
        <v>672</v>
      </c>
      <c r="AF9" s="64"/>
    </row>
    <row r="10" spans="1:32" s="104" customFormat="1" ht="15.75">
      <c r="A10" s="113" t="s">
        <v>393</v>
      </c>
      <c r="B10" s="63"/>
      <c r="C10" s="64"/>
      <c r="D10" s="63"/>
      <c r="E10" s="112" t="s">
        <v>577</v>
      </c>
      <c r="F10" s="63"/>
      <c r="G10" s="64"/>
      <c r="H10" s="64"/>
      <c r="I10" s="64" t="s">
        <v>578</v>
      </c>
      <c r="J10" s="63"/>
      <c r="K10" s="64" t="s">
        <v>32</v>
      </c>
      <c r="L10" s="64"/>
      <c r="M10" s="63"/>
      <c r="N10" s="64"/>
      <c r="O10" s="64"/>
      <c r="P10" s="63"/>
      <c r="Q10" s="103">
        <v>1</v>
      </c>
      <c r="R10" s="103" t="s">
        <v>575</v>
      </c>
      <c r="S10" s="55"/>
      <c r="T10" s="55"/>
      <c r="U10" s="55"/>
      <c r="V10" s="55"/>
      <c r="W10" s="64"/>
      <c r="X10" s="64"/>
      <c r="Y10" s="64"/>
      <c r="Z10" s="64"/>
      <c r="AA10" s="64"/>
      <c r="AB10" s="64"/>
      <c r="AC10" s="103"/>
      <c r="AD10" s="64"/>
      <c r="AE10" s="64" t="s">
        <v>55</v>
      </c>
      <c r="AF10" s="64"/>
    </row>
    <row r="11" spans="1:32" s="104" customFormat="1" ht="31.5">
      <c r="A11" s="113" t="s">
        <v>620</v>
      </c>
      <c r="B11" s="63"/>
      <c r="C11" s="64"/>
      <c r="D11" s="63"/>
      <c r="E11" s="112" t="s">
        <v>579</v>
      </c>
      <c r="F11" s="63"/>
      <c r="G11" s="64"/>
      <c r="H11" s="64"/>
      <c r="I11" s="64" t="s">
        <v>573</v>
      </c>
      <c r="J11" s="63"/>
      <c r="K11" s="64" t="s">
        <v>574</v>
      </c>
      <c r="L11" s="64"/>
      <c r="M11" s="63"/>
      <c r="N11" s="64"/>
      <c r="O11" s="64"/>
      <c r="P11" s="63"/>
      <c r="Q11" s="103">
        <v>1</v>
      </c>
      <c r="R11" s="103" t="s">
        <v>575</v>
      </c>
      <c r="S11" s="55"/>
      <c r="T11" s="55"/>
      <c r="U11" s="55"/>
      <c r="V11" s="55"/>
      <c r="W11" s="64"/>
      <c r="X11" s="64"/>
      <c r="Y11" s="64"/>
      <c r="Z11" s="64"/>
      <c r="AA11" s="64"/>
      <c r="AB11" s="64"/>
      <c r="AC11" s="103"/>
      <c r="AD11" s="64"/>
      <c r="AE11" s="64" t="s">
        <v>676</v>
      </c>
      <c r="AF11" s="64"/>
    </row>
    <row r="12" spans="1:32" s="104" customFormat="1" ht="15.75">
      <c r="A12" s="113" t="s">
        <v>621</v>
      </c>
      <c r="B12" s="63"/>
      <c r="C12" s="64"/>
      <c r="D12" s="63"/>
      <c r="E12" s="112" t="s">
        <v>580</v>
      </c>
      <c r="F12" s="63"/>
      <c r="G12" s="64"/>
      <c r="H12" s="64"/>
      <c r="I12" s="64" t="s">
        <v>578</v>
      </c>
      <c r="J12" s="63"/>
      <c r="K12" s="64" t="s">
        <v>32</v>
      </c>
      <c r="L12" s="64"/>
      <c r="M12" s="63"/>
      <c r="N12" s="64"/>
      <c r="O12" s="64"/>
      <c r="P12" s="63"/>
      <c r="Q12" s="103">
        <v>1</v>
      </c>
      <c r="R12" s="103" t="s">
        <v>575</v>
      </c>
      <c r="S12" s="55"/>
      <c r="T12" s="55"/>
      <c r="U12" s="55"/>
      <c r="V12" s="55"/>
      <c r="W12" s="64"/>
      <c r="X12" s="64"/>
      <c r="Y12" s="64"/>
      <c r="Z12" s="64"/>
      <c r="AA12" s="64"/>
      <c r="AB12" s="64"/>
      <c r="AC12" s="103"/>
      <c r="AD12" s="64"/>
      <c r="AE12" s="64" t="s">
        <v>55</v>
      </c>
      <c r="AF12" s="64"/>
    </row>
    <row r="13" spans="1:32" s="104" customFormat="1" ht="262.5" customHeight="1">
      <c r="A13" s="46" t="s">
        <v>40</v>
      </c>
      <c r="B13" s="46"/>
      <c r="C13" s="45"/>
      <c r="D13" s="46"/>
      <c r="E13" s="45" t="s">
        <v>581</v>
      </c>
      <c r="F13" s="46"/>
      <c r="G13" s="45"/>
      <c r="H13" s="45"/>
      <c r="I13" s="45" t="s">
        <v>573</v>
      </c>
      <c r="J13" s="46"/>
      <c r="K13" s="45" t="s">
        <v>582</v>
      </c>
      <c r="L13" s="45"/>
      <c r="M13" s="46"/>
      <c r="N13" s="64" t="s">
        <v>733</v>
      </c>
      <c r="O13" s="45"/>
      <c r="P13" s="46"/>
      <c r="Q13" s="60">
        <v>1</v>
      </c>
      <c r="R13" s="60" t="s">
        <v>575</v>
      </c>
      <c r="S13" s="61"/>
      <c r="T13" s="61"/>
      <c r="U13" s="61"/>
      <c r="V13" s="61"/>
      <c r="W13" s="45"/>
      <c r="X13" s="110">
        <v>43680</v>
      </c>
      <c r="Y13" s="45"/>
      <c r="Z13" s="45"/>
      <c r="AA13" s="45"/>
      <c r="AB13" s="45"/>
      <c r="AC13" s="60"/>
      <c r="AD13" s="45"/>
      <c r="AE13" s="64" t="s">
        <v>676</v>
      </c>
      <c r="AF13" s="45"/>
    </row>
    <row r="14" spans="1:32" s="104" customFormat="1" ht="15.75">
      <c r="A14" s="113" t="s">
        <v>90</v>
      </c>
      <c r="B14" s="63"/>
      <c r="C14" s="64"/>
      <c r="D14" s="63"/>
      <c r="E14" s="112" t="s">
        <v>583</v>
      </c>
      <c r="F14" s="63"/>
      <c r="G14" s="64"/>
      <c r="H14" s="64"/>
      <c r="I14" s="64" t="s">
        <v>618</v>
      </c>
      <c r="J14" s="63"/>
      <c r="K14" s="64" t="s">
        <v>32</v>
      </c>
      <c r="L14" s="64"/>
      <c r="M14" s="63"/>
      <c r="N14" s="64"/>
      <c r="O14" s="64"/>
      <c r="P14" s="63"/>
      <c r="Q14" s="103">
        <v>1</v>
      </c>
      <c r="R14" s="103" t="s">
        <v>575</v>
      </c>
      <c r="S14" s="55"/>
      <c r="T14" s="55"/>
      <c r="U14" s="55"/>
      <c r="V14" s="55"/>
      <c r="W14" s="64"/>
      <c r="X14" s="64"/>
      <c r="Y14" s="64"/>
      <c r="Z14" s="64"/>
      <c r="AA14" s="64"/>
      <c r="AB14" s="64"/>
      <c r="AC14" s="103"/>
      <c r="AD14" s="64"/>
      <c r="AE14" s="64" t="s">
        <v>672</v>
      </c>
      <c r="AF14" s="64"/>
    </row>
    <row r="15" spans="1:32" s="104" customFormat="1" ht="15.75">
      <c r="A15" s="113" t="s">
        <v>95</v>
      </c>
      <c r="B15" s="63"/>
      <c r="C15" s="64"/>
      <c r="D15" s="63"/>
      <c r="E15" s="112" t="s">
        <v>584</v>
      </c>
      <c r="F15" s="63"/>
      <c r="G15" s="64"/>
      <c r="H15" s="64"/>
      <c r="I15" s="64" t="s">
        <v>622</v>
      </c>
      <c r="J15" s="63"/>
      <c r="K15" s="150" t="s">
        <v>44</v>
      </c>
      <c r="L15" s="64"/>
      <c r="M15" s="63"/>
      <c r="N15" s="64"/>
      <c r="O15" s="64"/>
      <c r="P15" s="63"/>
      <c r="Q15" s="103">
        <v>1</v>
      </c>
      <c r="R15" s="103" t="s">
        <v>575</v>
      </c>
      <c r="S15" s="55"/>
      <c r="T15" s="55"/>
      <c r="U15" s="55"/>
      <c r="V15" s="55"/>
      <c r="W15" s="64"/>
      <c r="X15" s="64"/>
      <c r="Y15" s="64"/>
      <c r="Z15" s="64"/>
      <c r="AA15" s="64"/>
      <c r="AB15" s="64"/>
      <c r="AC15" s="103"/>
      <c r="AD15" s="64"/>
      <c r="AE15" s="64" t="s">
        <v>85</v>
      </c>
      <c r="AF15" s="64"/>
    </row>
    <row r="16" spans="1:32" s="104" customFormat="1" ht="31.5">
      <c r="A16" s="113" t="s">
        <v>98</v>
      </c>
      <c r="B16" s="63"/>
      <c r="C16" s="64"/>
      <c r="D16" s="63"/>
      <c r="E16" s="112" t="s">
        <v>585</v>
      </c>
      <c r="F16" s="63"/>
      <c r="G16" s="64"/>
      <c r="H16" s="64"/>
      <c r="I16" s="64" t="s">
        <v>590</v>
      </c>
      <c r="J16" s="63"/>
      <c r="K16" s="150" t="s">
        <v>475</v>
      </c>
      <c r="L16" s="64"/>
      <c r="M16" s="63"/>
      <c r="N16" s="64"/>
      <c r="O16" s="64"/>
      <c r="P16" s="63"/>
      <c r="Q16" s="103">
        <v>1</v>
      </c>
      <c r="R16" s="103" t="s">
        <v>575</v>
      </c>
      <c r="S16" s="55"/>
      <c r="T16" s="55"/>
      <c r="U16" s="55"/>
      <c r="V16" s="55"/>
      <c r="W16" s="64"/>
      <c r="X16" s="64"/>
      <c r="Y16" s="64"/>
      <c r="Z16" s="64"/>
      <c r="AA16" s="64"/>
      <c r="AB16" s="64"/>
      <c r="AC16" s="103"/>
      <c r="AD16" s="64"/>
      <c r="AE16" s="64" t="s">
        <v>239</v>
      </c>
      <c r="AF16" s="64"/>
    </row>
    <row r="17" spans="1:32" s="104" customFormat="1" ht="30.75" customHeight="1">
      <c r="A17" s="113" t="s">
        <v>420</v>
      </c>
      <c r="B17" s="63"/>
      <c r="C17" s="64"/>
      <c r="D17" s="63"/>
      <c r="E17" s="112" t="s">
        <v>586</v>
      </c>
      <c r="F17" s="63"/>
      <c r="G17" s="64"/>
      <c r="H17" s="64"/>
      <c r="I17" s="64" t="s">
        <v>590</v>
      </c>
      <c r="J17" s="63"/>
      <c r="K17" s="64" t="s">
        <v>475</v>
      </c>
      <c r="L17" s="64"/>
      <c r="M17" s="63"/>
      <c r="N17" s="64"/>
      <c r="O17" s="64"/>
      <c r="P17" s="63"/>
      <c r="Q17" s="103">
        <v>1</v>
      </c>
      <c r="R17" s="103" t="s">
        <v>575</v>
      </c>
      <c r="S17" s="55"/>
      <c r="T17" s="55"/>
      <c r="U17" s="55"/>
      <c r="V17" s="55"/>
      <c r="W17" s="64"/>
      <c r="X17" s="64"/>
      <c r="Y17" s="64"/>
      <c r="Z17" s="64"/>
      <c r="AA17" s="64"/>
      <c r="AB17" s="64"/>
      <c r="AC17" s="103"/>
      <c r="AD17" s="64"/>
      <c r="AE17" s="64" t="s">
        <v>239</v>
      </c>
      <c r="AF17" s="64"/>
    </row>
    <row r="18" spans="1:32" s="104" customFormat="1" ht="15.75">
      <c r="A18" s="113" t="s">
        <v>421</v>
      </c>
      <c r="B18" s="63"/>
      <c r="C18" s="64"/>
      <c r="D18" s="63"/>
      <c r="E18" s="112" t="s">
        <v>587</v>
      </c>
      <c r="F18" s="63"/>
      <c r="G18" s="64"/>
      <c r="H18" s="64"/>
      <c r="I18" s="64" t="s">
        <v>590</v>
      </c>
      <c r="J18" s="63"/>
      <c r="K18" s="64" t="s">
        <v>475</v>
      </c>
      <c r="L18" s="64"/>
      <c r="M18" s="63"/>
      <c r="N18" s="64"/>
      <c r="O18" s="64"/>
      <c r="P18" s="63"/>
      <c r="Q18" s="103">
        <v>1</v>
      </c>
      <c r="R18" s="103" t="s">
        <v>575</v>
      </c>
      <c r="S18" s="55"/>
      <c r="T18" s="55"/>
      <c r="U18" s="55"/>
      <c r="V18" s="55"/>
      <c r="W18" s="64"/>
      <c r="X18" s="64"/>
      <c r="Y18" s="64"/>
      <c r="Z18" s="64"/>
      <c r="AA18" s="64"/>
      <c r="AB18" s="64"/>
      <c r="AC18" s="103"/>
      <c r="AD18" s="64"/>
      <c r="AE18" s="64" t="s">
        <v>239</v>
      </c>
      <c r="AF18" s="64"/>
    </row>
    <row r="19" spans="1:32" s="104" customFormat="1" ht="31.5">
      <c r="A19" s="113" t="s">
        <v>422</v>
      </c>
      <c r="B19" s="63"/>
      <c r="C19" s="64"/>
      <c r="D19" s="63"/>
      <c r="E19" s="112" t="s">
        <v>588</v>
      </c>
      <c r="F19" s="63"/>
      <c r="G19" s="64"/>
      <c r="H19" s="64"/>
      <c r="I19" s="64" t="s">
        <v>622</v>
      </c>
      <c r="J19" s="63"/>
      <c r="K19" s="64" t="s">
        <v>44</v>
      </c>
      <c r="L19" s="64"/>
      <c r="M19" s="63"/>
      <c r="N19" s="64"/>
      <c r="O19" s="64"/>
      <c r="P19" s="63"/>
      <c r="Q19" s="103">
        <v>1</v>
      </c>
      <c r="R19" s="103" t="s">
        <v>575</v>
      </c>
      <c r="S19" s="55"/>
      <c r="T19" s="55"/>
      <c r="U19" s="55"/>
      <c r="V19" s="55"/>
      <c r="W19" s="64"/>
      <c r="X19" s="64"/>
      <c r="Y19" s="64"/>
      <c r="Z19" s="64"/>
      <c r="AA19" s="64"/>
      <c r="AB19" s="64"/>
      <c r="AC19" s="103"/>
      <c r="AD19" s="64"/>
      <c r="AE19" s="64" t="s">
        <v>85</v>
      </c>
      <c r="AF19" s="64"/>
    </row>
    <row r="20" spans="1:32" s="104" customFormat="1" ht="15.75">
      <c r="A20" s="113" t="s">
        <v>423</v>
      </c>
      <c r="B20" s="63"/>
      <c r="C20" s="64"/>
      <c r="D20" s="63"/>
      <c r="E20" s="112" t="s">
        <v>589</v>
      </c>
      <c r="F20" s="63"/>
      <c r="G20" s="64"/>
      <c r="H20" s="64"/>
      <c r="I20" s="64" t="s">
        <v>590</v>
      </c>
      <c r="J20" s="63"/>
      <c r="K20" s="64" t="s">
        <v>475</v>
      </c>
      <c r="L20" s="64"/>
      <c r="M20" s="63"/>
      <c r="N20" s="64"/>
      <c r="O20" s="64"/>
      <c r="P20" s="63"/>
      <c r="Q20" s="103">
        <v>1</v>
      </c>
      <c r="R20" s="103" t="s">
        <v>575</v>
      </c>
      <c r="S20" s="55"/>
      <c r="T20" s="55"/>
      <c r="U20" s="55"/>
      <c r="V20" s="55"/>
      <c r="W20" s="64"/>
      <c r="X20" s="64"/>
      <c r="Y20" s="64"/>
      <c r="Z20" s="64"/>
      <c r="AA20" s="64"/>
      <c r="AB20" s="64"/>
      <c r="AC20" s="103"/>
      <c r="AD20" s="64"/>
      <c r="AE20" s="64" t="s">
        <v>239</v>
      </c>
      <c r="AF20" s="64"/>
    </row>
    <row r="21" spans="1:32" s="104" customFormat="1" ht="15.75">
      <c r="A21" s="113" t="s">
        <v>424</v>
      </c>
      <c r="B21" s="63"/>
      <c r="C21" s="64"/>
      <c r="D21" s="63"/>
      <c r="E21" s="112" t="s">
        <v>591</v>
      </c>
      <c r="F21" s="63"/>
      <c r="G21" s="64"/>
      <c r="H21" s="64"/>
      <c r="I21" s="64" t="s">
        <v>590</v>
      </c>
      <c r="J21" s="63"/>
      <c r="K21" s="64" t="s">
        <v>582</v>
      </c>
      <c r="L21" s="64"/>
      <c r="M21" s="63"/>
      <c r="N21" s="64"/>
      <c r="O21" s="64"/>
      <c r="P21" s="63"/>
      <c r="Q21" s="103">
        <v>1</v>
      </c>
      <c r="R21" s="103" t="s">
        <v>575</v>
      </c>
      <c r="S21" s="55"/>
      <c r="T21" s="55"/>
      <c r="U21" s="55"/>
      <c r="V21" s="55"/>
      <c r="W21" s="64"/>
      <c r="X21" s="64"/>
      <c r="Y21" s="64"/>
      <c r="Z21" s="64"/>
      <c r="AA21" s="64"/>
      <c r="AB21" s="64"/>
      <c r="AC21" s="103"/>
      <c r="AD21" s="64"/>
      <c r="AE21" s="64" t="s">
        <v>239</v>
      </c>
      <c r="AF21" s="64"/>
    </row>
    <row r="22" spans="1:32" s="104" customFormat="1" ht="177.75" customHeight="1">
      <c r="A22" s="46" t="s">
        <v>46</v>
      </c>
      <c r="B22" s="46"/>
      <c r="C22" s="45"/>
      <c r="D22" s="46"/>
      <c r="E22" s="111" t="s">
        <v>623</v>
      </c>
      <c r="F22" s="46"/>
      <c r="G22" s="45"/>
      <c r="H22" s="45"/>
      <c r="I22" s="45" t="s">
        <v>622</v>
      </c>
      <c r="J22" s="46"/>
      <c r="K22" s="45" t="s">
        <v>44</v>
      </c>
      <c r="L22" s="45"/>
      <c r="M22" s="46"/>
      <c r="N22" s="64" t="s">
        <v>734</v>
      </c>
      <c r="O22" s="45"/>
      <c r="P22" s="46"/>
      <c r="Q22" s="103">
        <v>1</v>
      </c>
      <c r="R22" s="103" t="s">
        <v>575</v>
      </c>
      <c r="S22" s="61"/>
      <c r="T22" s="61"/>
      <c r="U22" s="61"/>
      <c r="V22" s="61"/>
      <c r="W22" s="45"/>
      <c r="X22" s="110">
        <v>43680</v>
      </c>
      <c r="Y22" s="45"/>
      <c r="Z22" s="45"/>
      <c r="AA22" s="45"/>
      <c r="AB22" s="45"/>
      <c r="AC22" s="60"/>
      <c r="AD22" s="45"/>
      <c r="AE22" s="64" t="s">
        <v>85</v>
      </c>
      <c r="AF22" s="45"/>
    </row>
    <row r="23" spans="1:32" s="104" customFormat="1" ht="236.25">
      <c r="A23" s="46" t="s">
        <v>51</v>
      </c>
      <c r="B23" s="46"/>
      <c r="C23" s="45"/>
      <c r="D23" s="46"/>
      <c r="E23" s="111" t="s">
        <v>624</v>
      </c>
      <c r="F23" s="46"/>
      <c r="G23" s="45"/>
      <c r="H23" s="45"/>
      <c r="I23" s="156" t="s">
        <v>626</v>
      </c>
      <c r="J23" s="157"/>
      <c r="K23" s="156" t="s">
        <v>32</v>
      </c>
      <c r="L23" s="45"/>
      <c r="M23" s="46"/>
      <c r="N23" s="64" t="s">
        <v>735</v>
      </c>
      <c r="O23" s="45"/>
      <c r="P23" s="46"/>
      <c r="Q23" s="103">
        <v>1</v>
      </c>
      <c r="R23" s="103" t="s">
        <v>575</v>
      </c>
      <c r="S23" s="61"/>
      <c r="T23" s="61"/>
      <c r="U23" s="61"/>
      <c r="V23" s="61"/>
      <c r="W23" s="45"/>
      <c r="X23" s="110">
        <v>43680</v>
      </c>
      <c r="Y23" s="45"/>
      <c r="Z23" s="45"/>
      <c r="AA23" s="45"/>
      <c r="AB23" s="45"/>
      <c r="AC23" s="60"/>
      <c r="AD23" s="45"/>
      <c r="AE23" s="64" t="s">
        <v>55</v>
      </c>
      <c r="AF23" s="45"/>
    </row>
    <row r="24" spans="1:32" s="104" customFormat="1" ht="195.75" customHeight="1">
      <c r="A24" s="46" t="s">
        <v>56</v>
      </c>
      <c r="B24" s="46"/>
      <c r="C24" s="45"/>
      <c r="D24" s="46"/>
      <c r="E24" s="111" t="s">
        <v>625</v>
      </c>
      <c r="F24" s="46"/>
      <c r="G24" s="45"/>
      <c r="H24" s="45"/>
      <c r="I24" s="156" t="s">
        <v>590</v>
      </c>
      <c r="J24" s="157"/>
      <c r="K24" s="156" t="s">
        <v>475</v>
      </c>
      <c r="L24" s="45"/>
      <c r="M24" s="46"/>
      <c r="N24" s="64" t="s">
        <v>736</v>
      </c>
      <c r="O24" s="45"/>
      <c r="P24" s="46"/>
      <c r="Q24" s="103">
        <v>1</v>
      </c>
      <c r="R24" s="103" t="s">
        <v>575</v>
      </c>
      <c r="S24" s="61"/>
      <c r="T24" s="61"/>
      <c r="U24" s="61"/>
      <c r="V24" s="61"/>
      <c r="W24" s="45"/>
      <c r="X24" s="110">
        <v>43680</v>
      </c>
      <c r="Y24" s="45"/>
      <c r="Z24" s="45"/>
      <c r="AA24" s="45"/>
      <c r="AB24" s="45"/>
      <c r="AC24" s="60"/>
      <c r="AD24" s="45"/>
      <c r="AE24" s="64" t="s">
        <v>239</v>
      </c>
      <c r="AF24" s="45"/>
    </row>
    <row r="25" spans="1:32" s="59" customFormat="1" ht="15.75">
      <c r="A25" s="63"/>
      <c r="B25" s="63"/>
      <c r="C25" s="54"/>
      <c r="D25" s="54"/>
      <c r="E25" s="64"/>
      <c r="F25" s="63"/>
      <c r="G25" s="64"/>
      <c r="H25" s="54"/>
      <c r="I25" s="54"/>
      <c r="J25" s="54"/>
      <c r="K25" s="54"/>
      <c r="L25" s="54"/>
      <c r="M25" s="63"/>
      <c r="N25" s="54"/>
      <c r="O25" s="54" t="s">
        <v>82</v>
      </c>
      <c r="P25" s="54"/>
      <c r="Q25" s="55"/>
      <c r="R25" s="54"/>
      <c r="S25" s="65">
        <v>0</v>
      </c>
      <c r="T25" s="65"/>
      <c r="U25" s="65"/>
      <c r="V25" s="65"/>
      <c r="W25" s="54"/>
      <c r="X25" s="66"/>
      <c r="Y25" s="54"/>
      <c r="Z25" s="54"/>
      <c r="AA25" s="54"/>
      <c r="AB25" s="54"/>
      <c r="AC25" s="54"/>
      <c r="AD25" s="54"/>
      <c r="AE25" s="54"/>
      <c r="AF25" s="54"/>
    </row>
    <row r="27" spans="1:32" ht="15.75">
      <c r="B27" s="53" t="s">
        <v>411</v>
      </c>
    </row>
    <row r="29" spans="1:32" s="48" customFormat="1" ht="18.75">
      <c r="A29" s="47"/>
      <c r="E29" s="49"/>
      <c r="F29" s="68" t="s">
        <v>398</v>
      </c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8" t="s">
        <v>399</v>
      </c>
      <c r="S29" s="70"/>
      <c r="T29" s="51"/>
      <c r="U29" s="50"/>
      <c r="V29" s="50"/>
      <c r="X29" s="71"/>
    </row>
    <row r="30" spans="1:32" s="48" customFormat="1" ht="18.75">
      <c r="A30" s="47"/>
      <c r="E30" s="49"/>
      <c r="F30" s="68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R30" s="68"/>
      <c r="S30" s="70"/>
      <c r="T30" s="51"/>
      <c r="U30" s="50"/>
      <c r="V30" s="50"/>
      <c r="X30" s="71"/>
    </row>
    <row r="31" spans="1:32" s="48" customFormat="1" ht="18.75">
      <c r="A31" s="47"/>
      <c r="E31" s="49"/>
      <c r="F31" s="68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68"/>
      <c r="S31" s="74"/>
      <c r="T31" s="51"/>
      <c r="U31" s="50"/>
      <c r="V31" s="50"/>
      <c r="X31" s="71"/>
    </row>
    <row r="32" spans="1:32" s="48" customFormat="1" ht="18">
      <c r="A32" s="47"/>
      <c r="E32" s="49"/>
      <c r="F32" s="75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6"/>
      <c r="R32" s="75"/>
      <c r="S32" s="74"/>
      <c r="T32" s="51"/>
      <c r="U32" s="50"/>
      <c r="V32" s="50"/>
      <c r="X32" s="71"/>
    </row>
    <row r="33" spans="1:24" s="48" customFormat="1" ht="18.75">
      <c r="A33" s="47"/>
      <c r="E33" s="49"/>
      <c r="F33" s="68" t="s">
        <v>400</v>
      </c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68" t="s">
        <v>400</v>
      </c>
      <c r="S33" s="74"/>
      <c r="T33" s="51"/>
      <c r="U33" s="50"/>
      <c r="V33" s="50"/>
      <c r="X33" s="71"/>
    </row>
    <row r="34" spans="1:24" s="48" customFormat="1" ht="18.75">
      <c r="A34" s="47"/>
      <c r="E34" s="49"/>
      <c r="F34" s="77" t="s">
        <v>401</v>
      </c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8" t="s">
        <v>401</v>
      </c>
      <c r="S34" s="74"/>
      <c r="T34" s="51"/>
      <c r="U34" s="50"/>
      <c r="V34" s="50"/>
      <c r="X34" s="71"/>
    </row>
  </sheetData>
  <protectedRanges>
    <protectedRange sqref="R31" name="Диапазон1_1_2_1_1_1_2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21"/>
  <sheetViews>
    <sheetView topLeftCell="E1" zoomScale="70" zoomScaleNormal="70" workbookViewId="0">
      <selection activeCell="AG23" sqref="A1:XFD1048576"/>
    </sheetView>
  </sheetViews>
  <sheetFormatPr defaultRowHeight="12"/>
  <cols>
    <col min="1" max="1" width="5.28515625" style="99" customWidth="1"/>
    <col min="2" max="2" width="10.140625" style="99" customWidth="1"/>
    <col min="3" max="3" width="9.140625" style="99"/>
    <col min="4" max="4" width="13.28515625" style="99" customWidth="1"/>
    <col min="5" max="5" width="22.42578125" style="99" customWidth="1"/>
    <col min="6" max="6" width="14.7109375" style="99" customWidth="1"/>
    <col min="7" max="7" width="13.28515625" style="99" customWidth="1"/>
    <col min="8" max="8" width="9.85546875" style="99" customWidth="1"/>
    <col min="9" max="9" width="8.42578125" style="99" customWidth="1"/>
    <col min="10" max="10" width="10.28515625" style="99" customWidth="1"/>
    <col min="11" max="11" width="6.5703125" style="99" customWidth="1"/>
    <col min="12" max="12" width="14.85546875" style="99" customWidth="1"/>
    <col min="13" max="13" width="8.140625" style="93" customWidth="1"/>
    <col min="14" max="14" width="13" style="99" customWidth="1"/>
    <col min="15" max="15" width="12.7109375" style="99" customWidth="1"/>
    <col min="16" max="16" width="7" style="99" customWidth="1"/>
    <col min="17" max="17" width="8.5703125" style="100" customWidth="1"/>
    <col min="18" max="18" width="6.5703125" style="93" customWidth="1"/>
    <col min="19" max="20" width="12.7109375" style="101" customWidth="1"/>
    <col min="21" max="22" width="15.7109375" style="101" customWidth="1"/>
    <col min="23" max="23" width="17.85546875" style="99" customWidth="1"/>
    <col min="24" max="24" width="10.7109375" style="102" customWidth="1"/>
    <col min="25" max="25" width="10.7109375" style="99" customWidth="1"/>
    <col min="26" max="26" width="10" style="99" customWidth="1"/>
    <col min="27" max="27" width="15.42578125" style="99" customWidth="1"/>
    <col min="28" max="28" width="11.28515625" style="93" customWidth="1"/>
    <col min="29" max="29" width="9.140625" style="99"/>
    <col min="30" max="16384" width="9.140625" style="93"/>
  </cols>
  <sheetData>
    <row r="1" spans="1:33" s="48" customFormat="1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2"/>
      <c r="Z1" s="51"/>
      <c r="AA1" s="51"/>
      <c r="AB1" s="51"/>
      <c r="AC1" s="51"/>
      <c r="AD1" s="51"/>
      <c r="AE1" s="51"/>
      <c r="AF1" s="51"/>
      <c r="AG1" s="51"/>
    </row>
    <row r="2" spans="1:33" s="48" customFormat="1" ht="15.7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AA2" s="32"/>
      <c r="AB2" s="32"/>
      <c r="AC2" s="32"/>
      <c r="AD2" s="32"/>
      <c r="AE2" s="37" t="s">
        <v>617</v>
      </c>
      <c r="AF2" s="32"/>
      <c r="AG2" s="32"/>
    </row>
    <row r="3" spans="1:33" s="48" customFormat="1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B3" s="32"/>
      <c r="AC3" s="32"/>
      <c r="AD3" s="32"/>
      <c r="AE3" s="37" t="s">
        <v>390</v>
      </c>
      <c r="AF3" s="32"/>
      <c r="AG3" s="32"/>
    </row>
    <row r="4" spans="1:33" s="48" customFormat="1" ht="15.7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</row>
    <row r="5" spans="1:33" s="79" customFormat="1" ht="12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Q5" s="41"/>
      <c r="R5" s="41"/>
      <c r="S5" s="42" t="s">
        <v>592</v>
      </c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3"/>
      <c r="AG5" s="43"/>
    </row>
    <row r="6" spans="1:33" s="83" customFormat="1" ht="90.75" customHeight="1">
      <c r="A6" s="80" t="s">
        <v>0</v>
      </c>
      <c r="B6" s="116" t="s">
        <v>25</v>
      </c>
      <c r="C6" s="80" t="s">
        <v>1</v>
      </c>
      <c r="D6" s="80" t="s">
        <v>2</v>
      </c>
      <c r="E6" s="80" t="s">
        <v>3</v>
      </c>
      <c r="F6" s="80" t="s">
        <v>4</v>
      </c>
      <c r="G6" s="80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1" t="s">
        <v>9</v>
      </c>
      <c r="R6" s="80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80" t="s">
        <v>15</v>
      </c>
      <c r="X6" s="82" t="s">
        <v>19</v>
      </c>
      <c r="Y6" s="80" t="s">
        <v>13</v>
      </c>
      <c r="Z6" s="80" t="s">
        <v>593</v>
      </c>
      <c r="AA6" s="80" t="s">
        <v>18</v>
      </c>
      <c r="AB6" s="80" t="s">
        <v>557</v>
      </c>
      <c r="AC6" s="58" t="s">
        <v>594</v>
      </c>
      <c r="AD6" s="58" t="s">
        <v>22</v>
      </c>
      <c r="AE6" s="58" t="s">
        <v>23</v>
      </c>
      <c r="AF6" s="58" t="s">
        <v>24</v>
      </c>
    </row>
    <row r="7" spans="1:33" s="84" customFormat="1" ht="12.75">
      <c r="A7" s="80">
        <v>1</v>
      </c>
      <c r="B7" s="80" t="s">
        <v>40</v>
      </c>
      <c r="C7" s="80" t="s">
        <v>46</v>
      </c>
      <c r="D7" s="80" t="s">
        <v>51</v>
      </c>
      <c r="E7" s="80" t="s">
        <v>56</v>
      </c>
      <c r="F7" s="80" t="s">
        <v>60</v>
      </c>
      <c r="G7" s="80" t="s">
        <v>65</v>
      </c>
      <c r="H7" s="80" t="s">
        <v>69</v>
      </c>
      <c r="I7" s="80" t="s">
        <v>73</v>
      </c>
      <c r="J7" s="80" t="s">
        <v>77</v>
      </c>
      <c r="K7" s="80" t="s">
        <v>161</v>
      </c>
      <c r="L7" s="80" t="s">
        <v>164</v>
      </c>
      <c r="M7" s="80" t="s">
        <v>167</v>
      </c>
      <c r="N7" s="80" t="s">
        <v>170</v>
      </c>
      <c r="O7" s="80" t="s">
        <v>173</v>
      </c>
      <c r="P7" s="80" t="s">
        <v>176</v>
      </c>
      <c r="Q7" s="81">
        <v>17</v>
      </c>
      <c r="R7" s="80" t="s">
        <v>182</v>
      </c>
      <c r="S7" s="80" t="s">
        <v>185</v>
      </c>
      <c r="T7" s="80" t="s">
        <v>188</v>
      </c>
      <c r="U7" s="80" t="s">
        <v>191</v>
      </c>
      <c r="V7" s="80" t="s">
        <v>194</v>
      </c>
      <c r="W7" s="80" t="s">
        <v>197</v>
      </c>
      <c r="X7" s="80" t="s">
        <v>200</v>
      </c>
      <c r="Y7" s="80" t="s">
        <v>203</v>
      </c>
      <c r="Z7" s="80" t="s">
        <v>206</v>
      </c>
      <c r="AA7" s="80" t="s">
        <v>209</v>
      </c>
      <c r="AB7" s="80" t="s">
        <v>212</v>
      </c>
      <c r="AC7" s="117">
        <v>29</v>
      </c>
      <c r="AD7" s="118">
        <v>30</v>
      </c>
      <c r="AE7" s="118">
        <v>31</v>
      </c>
      <c r="AF7" s="119">
        <v>32</v>
      </c>
    </row>
    <row r="8" spans="1:33" s="87" customFormat="1" ht="110.25">
      <c r="A8" s="63" t="s">
        <v>27</v>
      </c>
      <c r="B8" s="63"/>
      <c r="C8" s="63" t="s">
        <v>595</v>
      </c>
      <c r="D8" s="147" t="s">
        <v>677</v>
      </c>
      <c r="E8" s="63" t="s">
        <v>596</v>
      </c>
      <c r="F8" s="63" t="s">
        <v>30</v>
      </c>
      <c r="G8" s="63" t="s">
        <v>30</v>
      </c>
      <c r="H8" s="63" t="s">
        <v>30</v>
      </c>
      <c r="I8" s="63" t="s">
        <v>51</v>
      </c>
      <c r="J8" s="63"/>
      <c r="K8" s="63" t="s">
        <v>44</v>
      </c>
      <c r="L8" s="63" t="s">
        <v>33</v>
      </c>
      <c r="M8" s="54"/>
      <c r="N8" s="147" t="s">
        <v>679</v>
      </c>
      <c r="O8" s="63" t="s">
        <v>34</v>
      </c>
      <c r="P8" s="63" t="s">
        <v>34</v>
      </c>
      <c r="Q8" s="55">
        <v>1</v>
      </c>
      <c r="R8" s="147" t="s">
        <v>76</v>
      </c>
      <c r="S8" s="85">
        <v>0</v>
      </c>
      <c r="T8" s="85">
        <f>S8*Q8</f>
        <v>0</v>
      </c>
      <c r="U8" s="85">
        <f>ROUND(T8*0.18,2)</f>
        <v>0</v>
      </c>
      <c r="V8" s="85">
        <f>T8+U8</f>
        <v>0</v>
      </c>
      <c r="W8" s="63" t="s">
        <v>36</v>
      </c>
      <c r="X8" s="66">
        <v>43160</v>
      </c>
      <c r="Y8" s="63" t="s">
        <v>34</v>
      </c>
      <c r="Z8" s="63" t="s">
        <v>30</v>
      </c>
      <c r="AA8" s="63" t="s">
        <v>37</v>
      </c>
      <c r="AB8" s="86"/>
      <c r="AC8" s="54">
        <v>5500</v>
      </c>
      <c r="AD8" s="54" t="s">
        <v>597</v>
      </c>
      <c r="AE8" s="54" t="s">
        <v>85</v>
      </c>
      <c r="AF8" s="86"/>
    </row>
    <row r="9" spans="1:33" s="87" customFormat="1" ht="110.25">
      <c r="A9" s="63" t="s">
        <v>40</v>
      </c>
      <c r="B9" s="63"/>
      <c r="C9" s="63" t="s">
        <v>598</v>
      </c>
      <c r="D9" s="147" t="s">
        <v>678</v>
      </c>
      <c r="E9" s="63" t="s">
        <v>599</v>
      </c>
      <c r="F9" s="63" t="s">
        <v>30</v>
      </c>
      <c r="G9" s="63" t="s">
        <v>30</v>
      </c>
      <c r="H9" s="63" t="s">
        <v>30</v>
      </c>
      <c r="I9" s="63" t="s">
        <v>51</v>
      </c>
      <c r="J9" s="63"/>
      <c r="K9" s="63" t="s">
        <v>44</v>
      </c>
      <c r="L9" s="63" t="s">
        <v>33</v>
      </c>
      <c r="M9" s="54"/>
      <c r="N9" s="147" t="s">
        <v>680</v>
      </c>
      <c r="O9" s="63" t="s">
        <v>34</v>
      </c>
      <c r="P9" s="63" t="s">
        <v>34</v>
      </c>
      <c r="Q9" s="55">
        <v>1</v>
      </c>
      <c r="R9" s="147" t="s">
        <v>76</v>
      </c>
      <c r="S9" s="85">
        <v>0</v>
      </c>
      <c r="T9" s="85">
        <f>S9*Q9</f>
        <v>0</v>
      </c>
      <c r="U9" s="85">
        <f>ROUND(T9*0.18,2)</f>
        <v>0</v>
      </c>
      <c r="V9" s="85">
        <f>T9+U9</f>
        <v>0</v>
      </c>
      <c r="W9" s="63" t="s">
        <v>36</v>
      </c>
      <c r="X9" s="66">
        <v>43160</v>
      </c>
      <c r="Y9" s="63" t="s">
        <v>34</v>
      </c>
      <c r="Z9" s="63" t="s">
        <v>30</v>
      </c>
      <c r="AA9" s="63" t="s">
        <v>37</v>
      </c>
      <c r="AB9" s="86"/>
      <c r="AC9" s="63" t="s">
        <v>600</v>
      </c>
      <c r="AD9" s="54" t="s">
        <v>597</v>
      </c>
      <c r="AE9" s="54" t="s">
        <v>85</v>
      </c>
      <c r="AF9" s="86"/>
    </row>
    <row r="10" spans="1:33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  <c r="N10" s="88"/>
      <c r="O10" s="88"/>
      <c r="P10" s="88" t="s">
        <v>82</v>
      </c>
      <c r="Q10" s="90">
        <f>SUM(Q8:Q9)</f>
        <v>2</v>
      </c>
      <c r="R10" s="89"/>
      <c r="S10" s="91"/>
      <c r="T10" s="91">
        <f>SUM(T8:T9)</f>
        <v>0</v>
      </c>
      <c r="U10" s="91">
        <f>SUM(U8:U9)</f>
        <v>0</v>
      </c>
      <c r="V10" s="91">
        <f>SUM(V8:V9)</f>
        <v>0</v>
      </c>
      <c r="W10" s="88"/>
      <c r="X10" s="92"/>
      <c r="Y10" s="88"/>
      <c r="Z10" s="88"/>
      <c r="AA10" s="88"/>
      <c r="AB10" s="89"/>
      <c r="AC10" s="88"/>
      <c r="AD10" s="89"/>
      <c r="AE10" s="89"/>
      <c r="AF10" s="89"/>
    </row>
    <row r="11" spans="1:33" ht="15.75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1"/>
      <c r="N11" s="120"/>
      <c r="O11" s="120"/>
      <c r="P11" s="120"/>
      <c r="Q11" s="122"/>
      <c r="R11" s="121"/>
      <c r="S11" s="123"/>
      <c r="T11" s="123"/>
      <c r="U11" s="123"/>
      <c r="V11" s="123"/>
      <c r="W11" s="120"/>
      <c r="X11" s="124"/>
      <c r="Y11" s="120"/>
      <c r="Z11" s="120"/>
      <c r="AA11" s="120"/>
      <c r="AB11" s="121"/>
      <c r="AC11" s="120"/>
      <c r="AD11" s="121"/>
      <c r="AE11" s="125"/>
      <c r="AF11" s="125"/>
    </row>
    <row r="12" spans="1:33" ht="15.7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5"/>
      <c r="N12" s="94"/>
      <c r="O12" s="94"/>
      <c r="P12" s="94"/>
      <c r="Q12" s="96"/>
      <c r="R12" s="95"/>
      <c r="S12" s="97"/>
      <c r="T12" s="97"/>
      <c r="U12" s="97"/>
      <c r="V12" s="97"/>
      <c r="W12" s="94"/>
      <c r="X12" s="98"/>
      <c r="Y12" s="94"/>
      <c r="Z12" s="94"/>
      <c r="AA12" s="94"/>
      <c r="AB12" s="95"/>
      <c r="AC12" s="94"/>
      <c r="AD12" s="95"/>
    </row>
    <row r="13" spans="1:33" ht="15.75">
      <c r="A13" s="94"/>
      <c r="B13" s="94"/>
      <c r="C13" s="94"/>
      <c r="D13" s="53" t="s">
        <v>411</v>
      </c>
      <c r="E13" s="94"/>
      <c r="F13" s="94"/>
      <c r="G13" s="94"/>
      <c r="H13" s="94"/>
      <c r="I13" s="94"/>
      <c r="J13" s="94"/>
      <c r="K13" s="94"/>
      <c r="L13" s="94"/>
      <c r="M13" s="95"/>
      <c r="N13" s="94"/>
      <c r="O13" s="94"/>
      <c r="P13" s="94"/>
      <c r="Q13" s="96"/>
      <c r="R13" s="95"/>
      <c r="S13" s="97"/>
      <c r="T13" s="97"/>
      <c r="U13" s="97"/>
      <c r="V13" s="97"/>
      <c r="W13" s="94"/>
      <c r="X13" s="98"/>
      <c r="Y13" s="94"/>
      <c r="Z13" s="94"/>
      <c r="AA13" s="94"/>
      <c r="AB13" s="95"/>
      <c r="AC13" s="94"/>
      <c r="AD13" s="95"/>
    </row>
    <row r="14" spans="1:33" ht="15.7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5"/>
      <c r="N14" s="94"/>
      <c r="O14" s="94"/>
      <c r="P14" s="94"/>
      <c r="Q14" s="96"/>
      <c r="R14" s="95"/>
      <c r="S14" s="97"/>
      <c r="T14" s="97"/>
      <c r="U14" s="97"/>
      <c r="V14" s="97"/>
      <c r="W14" s="94"/>
      <c r="X14" s="98"/>
      <c r="Y14" s="94"/>
      <c r="Z14" s="94"/>
      <c r="AA14" s="94"/>
      <c r="AB14" s="95"/>
      <c r="AC14" s="94"/>
      <c r="AD14" s="95"/>
    </row>
    <row r="15" spans="1:33" ht="15.75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5"/>
      <c r="N15" s="94"/>
      <c r="O15" s="94"/>
      <c r="P15" s="94"/>
      <c r="Q15" s="96"/>
      <c r="R15" s="95"/>
      <c r="S15" s="97"/>
      <c r="T15" s="97"/>
      <c r="U15" s="97"/>
      <c r="V15" s="97"/>
      <c r="W15" s="94"/>
      <c r="X15" s="98"/>
      <c r="Y15" s="94"/>
      <c r="Z15" s="94"/>
      <c r="AA15" s="94"/>
      <c r="AB15" s="95"/>
      <c r="AC15" s="94"/>
      <c r="AD15" s="95"/>
    </row>
    <row r="16" spans="1:33" s="48" customFormat="1" ht="18.75">
      <c r="A16" s="47"/>
      <c r="B16" s="47"/>
      <c r="F16" s="49"/>
      <c r="G16" s="68" t="s">
        <v>398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8" t="s">
        <v>399</v>
      </c>
      <c r="T16" s="70"/>
      <c r="U16" s="51"/>
      <c r="V16" s="50"/>
      <c r="W16" s="50"/>
      <c r="Y16" s="71"/>
    </row>
    <row r="17" spans="1:25" s="48" customFormat="1" ht="18.75">
      <c r="A17" s="47"/>
      <c r="B17" s="47"/>
      <c r="F17" s="49"/>
      <c r="G17" s="68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68"/>
      <c r="T17" s="70"/>
      <c r="U17" s="51"/>
      <c r="V17" s="50"/>
      <c r="W17" s="50"/>
      <c r="Y17" s="71"/>
    </row>
    <row r="18" spans="1:25" s="48" customFormat="1" ht="18.75">
      <c r="A18" s="47"/>
      <c r="B18" s="47"/>
      <c r="F18" s="49"/>
      <c r="G18" s="68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68"/>
      <c r="T18" s="74"/>
      <c r="U18" s="51"/>
      <c r="V18" s="50"/>
      <c r="W18" s="50"/>
      <c r="Y18" s="71"/>
    </row>
    <row r="19" spans="1:25" s="48" customFormat="1" ht="18">
      <c r="A19" s="47"/>
      <c r="B19" s="47"/>
      <c r="F19" s="49"/>
      <c r="G19" s="75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5"/>
      <c r="T19" s="74"/>
      <c r="U19" s="51"/>
      <c r="V19" s="50"/>
      <c r="W19" s="50"/>
      <c r="Y19" s="71"/>
    </row>
    <row r="20" spans="1:25" s="48" customFormat="1" ht="18.75">
      <c r="A20" s="47"/>
      <c r="B20" s="47"/>
      <c r="F20" s="49"/>
      <c r="G20" s="68" t="s">
        <v>400</v>
      </c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68" t="s">
        <v>400</v>
      </c>
      <c r="T20" s="74"/>
      <c r="U20" s="51"/>
      <c r="V20" s="50"/>
      <c r="W20" s="50"/>
      <c r="Y20" s="71"/>
    </row>
    <row r="21" spans="1:25" s="48" customFormat="1" ht="18.75">
      <c r="A21" s="47"/>
      <c r="B21" s="47"/>
      <c r="F21" s="49"/>
      <c r="G21" s="77" t="s">
        <v>401</v>
      </c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8" t="s">
        <v>401</v>
      </c>
      <c r="T21" s="74"/>
      <c r="U21" s="51"/>
      <c r="V21" s="50"/>
      <c r="W21" s="50"/>
      <c r="Y21" s="71"/>
    </row>
  </sheetData>
  <protectedRanges>
    <protectedRange sqref="S18" name="Диапазон1_1_2_1_1_1_2"/>
  </protectedRange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33"/>
  <sheetViews>
    <sheetView zoomScale="55" zoomScaleNormal="55" workbookViewId="0">
      <selection activeCell="F22" sqref="F22"/>
    </sheetView>
  </sheetViews>
  <sheetFormatPr defaultRowHeight="12.75"/>
  <cols>
    <col min="1" max="4" width="9.140625" style="67"/>
    <col min="5" max="5" width="20.5703125" style="67" customWidth="1"/>
    <col min="6" max="6" width="18.7109375" style="67" customWidth="1"/>
    <col min="7" max="7" width="15.85546875" style="67" customWidth="1"/>
    <col min="8" max="10" width="9.140625" style="67"/>
    <col min="11" max="11" width="13" style="67" customWidth="1"/>
    <col min="12" max="12" width="12.5703125" style="67" customWidth="1"/>
    <col min="13" max="13" width="9.140625" style="67"/>
    <col min="14" max="14" width="17.28515625" style="67" customWidth="1"/>
    <col min="15" max="18" width="9.140625" style="67"/>
    <col min="19" max="20" width="14" style="67" customWidth="1"/>
    <col min="21" max="21" width="14.140625" style="67" customWidth="1"/>
    <col min="22" max="22" width="13.140625" style="67" customWidth="1"/>
    <col min="23" max="23" width="18" style="67" customWidth="1"/>
    <col min="24" max="24" width="15.28515625" style="67" customWidth="1"/>
    <col min="25" max="25" width="13.5703125" style="67" customWidth="1"/>
    <col min="26" max="26" width="14.85546875" style="67" customWidth="1"/>
    <col min="27" max="27" width="14.5703125" style="67" customWidth="1"/>
    <col min="28" max="28" width="13.140625" style="67" customWidth="1"/>
    <col min="29" max="29" width="11.85546875" style="67" customWidth="1"/>
    <col min="30" max="30" width="11" style="67" customWidth="1"/>
    <col min="31" max="16384" width="9.140625" style="67"/>
  </cols>
  <sheetData>
    <row r="1" spans="1:32" s="48" customFormat="1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2"/>
      <c r="Y1" s="51"/>
      <c r="Z1" s="51"/>
      <c r="AA1" s="51"/>
      <c r="AB1" s="51"/>
      <c r="AC1" s="51"/>
      <c r="AD1" s="51"/>
      <c r="AE1" s="51"/>
      <c r="AF1" s="51"/>
    </row>
    <row r="2" spans="1:32" s="48" customFormat="1" ht="15.7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Z2" s="32"/>
      <c r="AA2" s="32"/>
      <c r="AB2" s="32"/>
      <c r="AC2" s="32"/>
      <c r="AD2" s="32"/>
      <c r="AE2" s="32"/>
      <c r="AF2" s="37" t="s">
        <v>617</v>
      </c>
    </row>
    <row r="3" spans="1:32" s="48" customFormat="1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AA3" s="32"/>
      <c r="AB3" s="32"/>
      <c r="AC3" s="32"/>
      <c r="AD3" s="32"/>
      <c r="AE3" s="32"/>
      <c r="AF3" s="37" t="s">
        <v>390</v>
      </c>
    </row>
    <row r="4" spans="1:32" s="48" customFormat="1" ht="15.7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</row>
    <row r="5" spans="1:32" s="48" customFormat="1" ht="18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8" t="s">
        <v>601</v>
      </c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s="59" customFormat="1" ht="94.5">
      <c r="A6" s="46" t="s">
        <v>0</v>
      </c>
      <c r="B6" s="44" t="s">
        <v>25</v>
      </c>
      <c r="C6" s="44" t="s">
        <v>1</v>
      </c>
      <c r="D6" s="44" t="s">
        <v>2</v>
      </c>
      <c r="E6" s="45" t="s">
        <v>3</v>
      </c>
      <c r="F6" s="46" t="s">
        <v>4</v>
      </c>
      <c r="G6" s="45" t="s">
        <v>5</v>
      </c>
      <c r="H6" s="46" t="s">
        <v>6</v>
      </c>
      <c r="I6" s="46" t="s">
        <v>10</v>
      </c>
      <c r="J6" s="46" t="s">
        <v>20</v>
      </c>
      <c r="K6" s="46" t="s">
        <v>11</v>
      </c>
      <c r="L6" s="46" t="s">
        <v>16</v>
      </c>
      <c r="M6" s="46" t="s">
        <v>7</v>
      </c>
      <c r="N6" s="46" t="s">
        <v>8</v>
      </c>
      <c r="O6" s="46" t="s">
        <v>12</v>
      </c>
      <c r="P6" s="46" t="s">
        <v>7</v>
      </c>
      <c r="Q6" s="56" t="s">
        <v>9</v>
      </c>
      <c r="R6" s="44" t="s">
        <v>14</v>
      </c>
      <c r="S6" s="115" t="s">
        <v>552</v>
      </c>
      <c r="T6" s="115" t="s">
        <v>553</v>
      </c>
      <c r="U6" s="115" t="s">
        <v>554</v>
      </c>
      <c r="V6" s="115" t="s">
        <v>555</v>
      </c>
      <c r="W6" s="46" t="s">
        <v>15</v>
      </c>
      <c r="X6" s="57" t="s">
        <v>19</v>
      </c>
      <c r="Y6" s="46" t="s">
        <v>13</v>
      </c>
      <c r="Z6" s="46" t="s">
        <v>17</v>
      </c>
      <c r="AA6" s="46" t="s">
        <v>18</v>
      </c>
      <c r="AB6" s="46" t="s">
        <v>557</v>
      </c>
      <c r="AC6" s="58" t="s">
        <v>558</v>
      </c>
      <c r="AD6" s="58" t="s">
        <v>22</v>
      </c>
      <c r="AE6" s="58" t="s">
        <v>23</v>
      </c>
      <c r="AF6" s="58" t="s">
        <v>24</v>
      </c>
    </row>
    <row r="7" spans="1:32" s="62" customFormat="1" ht="15.75">
      <c r="A7" s="46">
        <v>1</v>
      </c>
      <c r="B7" s="46" t="s">
        <v>40</v>
      </c>
      <c r="C7" s="45">
        <v>3</v>
      </c>
      <c r="D7" s="46" t="s">
        <v>51</v>
      </c>
      <c r="E7" s="45">
        <v>5</v>
      </c>
      <c r="F7" s="46" t="s">
        <v>60</v>
      </c>
      <c r="G7" s="45">
        <v>7</v>
      </c>
      <c r="H7" s="45">
        <v>8</v>
      </c>
      <c r="I7" s="45">
        <v>9</v>
      </c>
      <c r="J7" s="46" t="s">
        <v>77</v>
      </c>
      <c r="K7" s="45">
        <v>11</v>
      </c>
      <c r="L7" s="45">
        <v>12</v>
      </c>
      <c r="M7" s="46" t="s">
        <v>167</v>
      </c>
      <c r="N7" s="45">
        <v>14</v>
      </c>
      <c r="O7" s="45">
        <v>15</v>
      </c>
      <c r="P7" s="46" t="s">
        <v>176</v>
      </c>
      <c r="Q7" s="60">
        <v>17</v>
      </c>
      <c r="R7" s="60">
        <v>18</v>
      </c>
      <c r="S7" s="61">
        <v>19</v>
      </c>
      <c r="T7" s="61">
        <v>20</v>
      </c>
      <c r="U7" s="61">
        <v>21</v>
      </c>
      <c r="V7" s="61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60">
        <v>29</v>
      </c>
      <c r="AD7" s="45">
        <v>30</v>
      </c>
      <c r="AE7" s="45">
        <v>31</v>
      </c>
      <c r="AF7" s="45">
        <v>32</v>
      </c>
    </row>
    <row r="8" spans="1:32" s="59" customFormat="1" ht="63">
      <c r="A8" s="63" t="s">
        <v>27</v>
      </c>
      <c r="B8" s="63"/>
      <c r="C8" s="54"/>
      <c r="D8" s="54"/>
      <c r="E8" s="64" t="s">
        <v>602</v>
      </c>
      <c r="F8" s="63" t="s">
        <v>30</v>
      </c>
      <c r="G8" s="64" t="s">
        <v>30</v>
      </c>
      <c r="H8" s="54" t="s">
        <v>30</v>
      </c>
      <c r="I8" s="54">
        <v>4</v>
      </c>
      <c r="J8" s="54" t="s">
        <v>30</v>
      </c>
      <c r="K8" s="54" t="s">
        <v>44</v>
      </c>
      <c r="L8" s="54"/>
      <c r="M8" s="63" t="s">
        <v>34</v>
      </c>
      <c r="N8" s="54" t="s">
        <v>682</v>
      </c>
      <c r="O8" s="54"/>
      <c r="P8" s="54"/>
      <c r="Q8" s="55">
        <v>1</v>
      </c>
      <c r="R8" s="54" t="s">
        <v>76</v>
      </c>
      <c r="S8" s="65">
        <v>0</v>
      </c>
      <c r="T8" s="65">
        <v>0</v>
      </c>
      <c r="U8" s="65">
        <v>0</v>
      </c>
      <c r="V8" s="65">
        <v>0</v>
      </c>
      <c r="W8" s="54" t="s">
        <v>36</v>
      </c>
      <c r="X8" s="114">
        <v>43680</v>
      </c>
      <c r="Y8" s="54" t="s">
        <v>30</v>
      </c>
      <c r="Z8" s="54" t="s">
        <v>30</v>
      </c>
      <c r="AA8" s="54"/>
      <c r="AB8" s="54" t="s">
        <v>562</v>
      </c>
      <c r="AC8" s="54"/>
      <c r="AD8" s="54"/>
      <c r="AE8" s="54" t="s">
        <v>85</v>
      </c>
      <c r="AF8" s="54"/>
    </row>
    <row r="9" spans="1:32" s="59" customFormat="1" ht="78.75">
      <c r="A9" s="63" t="s">
        <v>40</v>
      </c>
      <c r="B9" s="63"/>
      <c r="C9" s="54"/>
      <c r="D9" s="54"/>
      <c r="E9" s="64" t="s">
        <v>603</v>
      </c>
      <c r="F9" s="63" t="s">
        <v>30</v>
      </c>
      <c r="G9" s="64" t="s">
        <v>30</v>
      </c>
      <c r="H9" s="54" t="s">
        <v>30</v>
      </c>
      <c r="I9" s="54">
        <v>4</v>
      </c>
      <c r="J9" s="54" t="s">
        <v>30</v>
      </c>
      <c r="K9" s="54" t="s">
        <v>44</v>
      </c>
      <c r="L9" s="54"/>
      <c r="M9" s="63" t="s">
        <v>34</v>
      </c>
      <c r="N9" s="54" t="s">
        <v>683</v>
      </c>
      <c r="O9" s="54"/>
      <c r="P9" s="54"/>
      <c r="Q9" s="55">
        <v>1</v>
      </c>
      <c r="R9" s="54" t="s">
        <v>76</v>
      </c>
      <c r="S9" s="65">
        <v>0</v>
      </c>
      <c r="T9" s="65">
        <v>0</v>
      </c>
      <c r="U9" s="65">
        <v>0</v>
      </c>
      <c r="V9" s="65">
        <v>0</v>
      </c>
      <c r="W9" s="54" t="s">
        <v>36</v>
      </c>
      <c r="X9" s="114">
        <v>43680</v>
      </c>
      <c r="Y9" s="54" t="s">
        <v>30</v>
      </c>
      <c r="Z9" s="54" t="s">
        <v>30</v>
      </c>
      <c r="AA9" s="54"/>
      <c r="AB9" s="54" t="s">
        <v>562</v>
      </c>
      <c r="AC9" s="54"/>
      <c r="AD9" s="54"/>
      <c r="AE9" s="54" t="s">
        <v>85</v>
      </c>
      <c r="AF9" s="54"/>
    </row>
    <row r="10" spans="1:32" s="59" customFormat="1" ht="63">
      <c r="A10" s="63" t="s">
        <v>46</v>
      </c>
      <c r="B10" s="63"/>
      <c r="C10" s="54"/>
      <c r="D10" s="54"/>
      <c r="E10" s="64" t="s">
        <v>604</v>
      </c>
      <c r="F10" s="63" t="s">
        <v>30</v>
      </c>
      <c r="G10" s="64" t="s">
        <v>30</v>
      </c>
      <c r="H10" s="54" t="s">
        <v>30</v>
      </c>
      <c r="I10" s="54">
        <v>4</v>
      </c>
      <c r="J10" s="54" t="s">
        <v>30</v>
      </c>
      <c r="K10" s="54" t="s">
        <v>44</v>
      </c>
      <c r="L10" s="54"/>
      <c r="M10" s="63" t="s">
        <v>34</v>
      </c>
      <c r="N10" s="54" t="s">
        <v>684</v>
      </c>
      <c r="O10" s="54"/>
      <c r="P10" s="54"/>
      <c r="Q10" s="55">
        <v>1</v>
      </c>
      <c r="R10" s="54" t="s">
        <v>76</v>
      </c>
      <c r="S10" s="65">
        <v>0</v>
      </c>
      <c r="T10" s="65">
        <v>0</v>
      </c>
      <c r="U10" s="65">
        <v>0</v>
      </c>
      <c r="V10" s="65">
        <v>0</v>
      </c>
      <c r="W10" s="54" t="s">
        <v>36</v>
      </c>
      <c r="X10" s="114">
        <v>43680</v>
      </c>
      <c r="Y10" s="54" t="s">
        <v>30</v>
      </c>
      <c r="Z10" s="54" t="s">
        <v>30</v>
      </c>
      <c r="AA10" s="54"/>
      <c r="AB10" s="54" t="s">
        <v>562</v>
      </c>
      <c r="AC10" s="54"/>
      <c r="AD10" s="54"/>
      <c r="AE10" s="54" t="s">
        <v>85</v>
      </c>
      <c r="AF10" s="54"/>
    </row>
    <row r="11" spans="1:32" s="59" customFormat="1" ht="63">
      <c r="A11" s="63" t="s">
        <v>51</v>
      </c>
      <c r="B11" s="63"/>
      <c r="C11" s="54"/>
      <c r="D11" s="54"/>
      <c r="E11" s="64" t="s">
        <v>605</v>
      </c>
      <c r="F11" s="63" t="s">
        <v>30</v>
      </c>
      <c r="G11" s="64" t="s">
        <v>30</v>
      </c>
      <c r="H11" s="54" t="s">
        <v>30</v>
      </c>
      <c r="I11" s="54">
        <v>4</v>
      </c>
      <c r="J11" s="54" t="s">
        <v>30</v>
      </c>
      <c r="K11" s="54" t="s">
        <v>44</v>
      </c>
      <c r="L11" s="54"/>
      <c r="M11" s="63" t="s">
        <v>34</v>
      </c>
      <c r="N11" s="54" t="s">
        <v>685</v>
      </c>
      <c r="O11" s="54"/>
      <c r="P11" s="54"/>
      <c r="Q11" s="55">
        <v>1</v>
      </c>
      <c r="R11" s="54" t="s">
        <v>76</v>
      </c>
      <c r="S11" s="65">
        <v>0</v>
      </c>
      <c r="T11" s="65">
        <v>0</v>
      </c>
      <c r="U11" s="65">
        <v>0</v>
      </c>
      <c r="V11" s="65">
        <v>0</v>
      </c>
      <c r="W11" s="54" t="s">
        <v>36</v>
      </c>
      <c r="X11" s="114">
        <v>43680</v>
      </c>
      <c r="Y11" s="54" t="s">
        <v>30</v>
      </c>
      <c r="Z11" s="54" t="s">
        <v>30</v>
      </c>
      <c r="AA11" s="54"/>
      <c r="AB11" s="54" t="s">
        <v>562</v>
      </c>
      <c r="AC11" s="54"/>
      <c r="AD11" s="54"/>
      <c r="AE11" s="54" t="s">
        <v>85</v>
      </c>
      <c r="AF11" s="54"/>
    </row>
    <row r="12" spans="1:32" s="59" customFormat="1" ht="63">
      <c r="A12" s="63" t="s">
        <v>56</v>
      </c>
      <c r="B12" s="148"/>
      <c r="C12" s="149"/>
      <c r="D12" s="149"/>
      <c r="E12" s="150" t="s">
        <v>696</v>
      </c>
      <c r="F12" s="148" t="s">
        <v>697</v>
      </c>
      <c r="G12" s="150" t="s">
        <v>697</v>
      </c>
      <c r="H12" s="149" t="s">
        <v>697</v>
      </c>
      <c r="I12" s="149">
        <v>4</v>
      </c>
      <c r="J12" s="149" t="s">
        <v>697</v>
      </c>
      <c r="K12" s="149" t="s">
        <v>698</v>
      </c>
      <c r="L12" s="149"/>
      <c r="M12" s="148"/>
      <c r="N12" s="149" t="s">
        <v>699</v>
      </c>
      <c r="O12" s="149"/>
      <c r="P12" s="149"/>
      <c r="Q12" s="151">
        <v>1</v>
      </c>
      <c r="R12" s="149" t="s">
        <v>76</v>
      </c>
      <c r="S12" s="152">
        <v>0</v>
      </c>
      <c r="T12" s="152">
        <v>0</v>
      </c>
      <c r="U12" s="152">
        <v>0</v>
      </c>
      <c r="V12" s="152">
        <v>0</v>
      </c>
      <c r="W12" s="149" t="s">
        <v>36</v>
      </c>
      <c r="X12" s="153">
        <v>43680</v>
      </c>
      <c r="Y12" s="149"/>
      <c r="Z12" s="149"/>
      <c r="AA12" s="149"/>
      <c r="AB12" s="149" t="s">
        <v>562</v>
      </c>
      <c r="AC12" s="149"/>
      <c r="AD12" s="149"/>
      <c r="AE12" s="149" t="s">
        <v>85</v>
      </c>
      <c r="AF12" s="149"/>
    </row>
    <row r="13" spans="1:32" s="59" customFormat="1" ht="63">
      <c r="A13" s="63" t="s">
        <v>60</v>
      </c>
      <c r="B13" s="63"/>
      <c r="C13" s="54"/>
      <c r="D13" s="54"/>
      <c r="E13" s="64" t="s">
        <v>606</v>
      </c>
      <c r="F13" s="63" t="s">
        <v>30</v>
      </c>
      <c r="G13" s="64" t="s">
        <v>30</v>
      </c>
      <c r="H13" s="54" t="s">
        <v>30</v>
      </c>
      <c r="I13" s="54">
        <v>4</v>
      </c>
      <c r="J13" s="54" t="s">
        <v>30</v>
      </c>
      <c r="K13" s="54" t="s">
        <v>44</v>
      </c>
      <c r="L13" s="54"/>
      <c r="M13" s="63" t="s">
        <v>34</v>
      </c>
      <c r="N13" s="54" t="s">
        <v>686</v>
      </c>
      <c r="O13" s="54"/>
      <c r="P13" s="54"/>
      <c r="Q13" s="55">
        <v>1</v>
      </c>
      <c r="R13" s="54" t="s">
        <v>76</v>
      </c>
      <c r="S13" s="65">
        <v>0</v>
      </c>
      <c r="T13" s="65">
        <v>0</v>
      </c>
      <c r="U13" s="65">
        <v>0</v>
      </c>
      <c r="V13" s="65">
        <v>0</v>
      </c>
      <c r="W13" s="54" t="s">
        <v>36</v>
      </c>
      <c r="X13" s="114">
        <v>43680</v>
      </c>
      <c r="Y13" s="54" t="s">
        <v>30</v>
      </c>
      <c r="Z13" s="54" t="s">
        <v>30</v>
      </c>
      <c r="AA13" s="54"/>
      <c r="AB13" s="54" t="s">
        <v>562</v>
      </c>
      <c r="AC13" s="54"/>
      <c r="AD13" s="54"/>
      <c r="AE13" s="54" t="s">
        <v>85</v>
      </c>
      <c r="AF13" s="54"/>
    </row>
    <row r="14" spans="1:32" s="59" customFormat="1" ht="98.25" customHeight="1">
      <c r="A14" s="63" t="s">
        <v>65</v>
      </c>
      <c r="B14" s="63"/>
      <c r="C14" s="54"/>
      <c r="D14" s="54"/>
      <c r="E14" s="45" t="s">
        <v>681</v>
      </c>
      <c r="F14" s="63" t="s">
        <v>30</v>
      </c>
      <c r="G14" s="64" t="s">
        <v>30</v>
      </c>
      <c r="H14" s="54" t="s">
        <v>30</v>
      </c>
      <c r="I14" s="54">
        <v>4</v>
      </c>
      <c r="J14" s="54" t="s">
        <v>30</v>
      </c>
      <c r="K14" s="54" t="s">
        <v>44</v>
      </c>
      <c r="L14" s="54"/>
      <c r="M14" s="63" t="s">
        <v>34</v>
      </c>
      <c r="N14" s="54" t="s">
        <v>687</v>
      </c>
      <c r="O14" s="54"/>
      <c r="P14" s="54"/>
      <c r="Q14" s="55">
        <v>1</v>
      </c>
      <c r="R14" s="54" t="s">
        <v>76</v>
      </c>
      <c r="S14" s="65">
        <v>0</v>
      </c>
      <c r="T14" s="65">
        <v>0</v>
      </c>
      <c r="U14" s="65">
        <v>0</v>
      </c>
      <c r="V14" s="65">
        <v>0</v>
      </c>
      <c r="W14" s="54" t="s">
        <v>36</v>
      </c>
      <c r="X14" s="114">
        <v>43680</v>
      </c>
      <c r="Y14" s="54" t="s">
        <v>30</v>
      </c>
      <c r="Z14" s="54" t="s">
        <v>30</v>
      </c>
      <c r="AA14" s="54"/>
      <c r="AB14" s="54" t="s">
        <v>562</v>
      </c>
      <c r="AC14" s="54"/>
      <c r="AD14" s="54"/>
      <c r="AE14" s="54" t="s">
        <v>85</v>
      </c>
      <c r="AF14" s="54"/>
    </row>
    <row r="15" spans="1:32" s="59" customFormat="1" ht="78.75">
      <c r="A15" s="63" t="s">
        <v>69</v>
      </c>
      <c r="B15" s="63"/>
      <c r="C15" s="54"/>
      <c r="D15" s="54"/>
      <c r="E15" s="64" t="s">
        <v>607</v>
      </c>
      <c r="F15" s="63" t="s">
        <v>30</v>
      </c>
      <c r="G15" s="64" t="s">
        <v>30</v>
      </c>
      <c r="H15" s="54" t="s">
        <v>30</v>
      </c>
      <c r="I15" s="54">
        <v>4</v>
      </c>
      <c r="J15" s="54" t="s">
        <v>30</v>
      </c>
      <c r="K15" s="54" t="s">
        <v>44</v>
      </c>
      <c r="L15" s="54"/>
      <c r="M15" s="63" t="s">
        <v>34</v>
      </c>
      <c r="N15" s="54" t="s">
        <v>688</v>
      </c>
      <c r="O15" s="54"/>
      <c r="P15" s="54"/>
      <c r="Q15" s="55">
        <v>1</v>
      </c>
      <c r="R15" s="54" t="s">
        <v>76</v>
      </c>
      <c r="S15" s="65">
        <v>0</v>
      </c>
      <c r="T15" s="65">
        <v>0</v>
      </c>
      <c r="U15" s="65">
        <v>0</v>
      </c>
      <c r="V15" s="65">
        <v>0</v>
      </c>
      <c r="W15" s="54" t="s">
        <v>36</v>
      </c>
      <c r="X15" s="114">
        <v>43680</v>
      </c>
      <c r="Y15" s="54" t="s">
        <v>30</v>
      </c>
      <c r="Z15" s="54" t="s">
        <v>30</v>
      </c>
      <c r="AA15" s="54"/>
      <c r="AB15" s="54" t="s">
        <v>562</v>
      </c>
      <c r="AC15" s="54"/>
      <c r="AD15" s="54"/>
      <c r="AE15" s="54" t="s">
        <v>85</v>
      </c>
      <c r="AF15" s="54"/>
    </row>
    <row r="16" spans="1:32" s="59" customFormat="1" ht="78.75">
      <c r="A16" s="63" t="s">
        <v>73</v>
      </c>
      <c r="B16" s="63"/>
      <c r="C16" s="54"/>
      <c r="D16" s="54"/>
      <c r="E16" s="64" t="s">
        <v>608</v>
      </c>
      <c r="F16" s="63" t="s">
        <v>30</v>
      </c>
      <c r="G16" s="64" t="s">
        <v>30</v>
      </c>
      <c r="H16" s="54" t="s">
        <v>30</v>
      </c>
      <c r="I16" s="54">
        <v>4</v>
      </c>
      <c r="J16" s="54" t="s">
        <v>30</v>
      </c>
      <c r="K16" s="54" t="s">
        <v>44</v>
      </c>
      <c r="L16" s="54"/>
      <c r="M16" s="63" t="s">
        <v>34</v>
      </c>
      <c r="N16" s="54" t="s">
        <v>689</v>
      </c>
      <c r="O16" s="54"/>
      <c r="P16" s="54"/>
      <c r="Q16" s="55">
        <v>1</v>
      </c>
      <c r="R16" s="54" t="s">
        <v>76</v>
      </c>
      <c r="S16" s="65">
        <v>0</v>
      </c>
      <c r="T16" s="65">
        <v>0</v>
      </c>
      <c r="U16" s="65">
        <v>0</v>
      </c>
      <c r="V16" s="65">
        <v>0</v>
      </c>
      <c r="W16" s="54" t="s">
        <v>36</v>
      </c>
      <c r="X16" s="114">
        <v>43680</v>
      </c>
      <c r="Y16" s="54" t="s">
        <v>30</v>
      </c>
      <c r="Z16" s="54" t="s">
        <v>30</v>
      </c>
      <c r="AA16" s="54"/>
      <c r="AB16" s="54" t="s">
        <v>562</v>
      </c>
      <c r="AC16" s="54"/>
      <c r="AD16" s="54"/>
      <c r="AE16" s="54" t="s">
        <v>85</v>
      </c>
      <c r="AF16" s="54"/>
    </row>
    <row r="17" spans="1:32" s="59" customFormat="1" ht="78.75">
      <c r="A17" s="63" t="s">
        <v>77</v>
      </c>
      <c r="B17" s="63"/>
      <c r="C17" s="54"/>
      <c r="D17" s="54"/>
      <c r="E17" s="64" t="s">
        <v>609</v>
      </c>
      <c r="F17" s="63" t="s">
        <v>30</v>
      </c>
      <c r="G17" s="64" t="s">
        <v>30</v>
      </c>
      <c r="H17" s="54" t="s">
        <v>30</v>
      </c>
      <c r="I17" s="54">
        <v>4</v>
      </c>
      <c r="J17" s="54" t="s">
        <v>30</v>
      </c>
      <c r="K17" s="54" t="s">
        <v>44</v>
      </c>
      <c r="L17" s="54"/>
      <c r="M17" s="63" t="s">
        <v>34</v>
      </c>
      <c r="N17" s="54" t="s">
        <v>690</v>
      </c>
      <c r="O17" s="54"/>
      <c r="P17" s="54"/>
      <c r="Q17" s="55">
        <v>1</v>
      </c>
      <c r="R17" s="54" t="s">
        <v>76</v>
      </c>
      <c r="S17" s="65">
        <v>0</v>
      </c>
      <c r="T17" s="65">
        <v>0</v>
      </c>
      <c r="U17" s="65">
        <v>0</v>
      </c>
      <c r="V17" s="65">
        <v>0</v>
      </c>
      <c r="W17" s="54" t="s">
        <v>36</v>
      </c>
      <c r="X17" s="114">
        <v>43680</v>
      </c>
      <c r="Y17" s="54" t="s">
        <v>30</v>
      </c>
      <c r="Z17" s="54" t="s">
        <v>30</v>
      </c>
      <c r="AA17" s="54"/>
      <c r="AB17" s="54" t="s">
        <v>562</v>
      </c>
      <c r="AC17" s="54"/>
      <c r="AD17" s="54"/>
      <c r="AE17" s="54" t="s">
        <v>85</v>
      </c>
      <c r="AF17" s="54"/>
    </row>
    <row r="18" spans="1:32" s="59" customFormat="1" ht="94.5">
      <c r="A18" s="63" t="s">
        <v>161</v>
      </c>
      <c r="B18" s="63"/>
      <c r="C18" s="54"/>
      <c r="D18" s="54"/>
      <c r="E18" s="64" t="s">
        <v>610</v>
      </c>
      <c r="F18" s="63" t="s">
        <v>30</v>
      </c>
      <c r="G18" s="64" t="s">
        <v>30</v>
      </c>
      <c r="H18" s="54" t="s">
        <v>30</v>
      </c>
      <c r="I18" s="54">
        <v>4</v>
      </c>
      <c r="J18" s="54" t="s">
        <v>30</v>
      </c>
      <c r="K18" s="54" t="s">
        <v>44</v>
      </c>
      <c r="L18" s="54"/>
      <c r="M18" s="63" t="s">
        <v>34</v>
      </c>
      <c r="N18" s="54" t="s">
        <v>691</v>
      </c>
      <c r="O18" s="54"/>
      <c r="P18" s="54"/>
      <c r="Q18" s="55">
        <v>1</v>
      </c>
      <c r="R18" s="54" t="s">
        <v>76</v>
      </c>
      <c r="S18" s="65">
        <v>0</v>
      </c>
      <c r="T18" s="65">
        <v>0</v>
      </c>
      <c r="U18" s="65">
        <v>0</v>
      </c>
      <c r="V18" s="65">
        <v>0</v>
      </c>
      <c r="W18" s="54" t="s">
        <v>36</v>
      </c>
      <c r="X18" s="114">
        <v>43680</v>
      </c>
      <c r="Y18" s="54" t="s">
        <v>30</v>
      </c>
      <c r="Z18" s="54" t="s">
        <v>30</v>
      </c>
      <c r="AA18" s="54"/>
      <c r="AB18" s="54" t="s">
        <v>562</v>
      </c>
      <c r="AC18" s="54"/>
      <c r="AD18" s="54"/>
      <c r="AE18" s="54" t="s">
        <v>85</v>
      </c>
      <c r="AF18" s="54"/>
    </row>
    <row r="19" spans="1:32" s="59" customFormat="1" ht="94.5">
      <c r="A19" s="63" t="s">
        <v>164</v>
      </c>
      <c r="B19" s="63"/>
      <c r="C19" s="54"/>
      <c r="D19" s="54"/>
      <c r="E19" s="64" t="s">
        <v>611</v>
      </c>
      <c r="F19" s="63" t="s">
        <v>30</v>
      </c>
      <c r="G19" s="64" t="s">
        <v>30</v>
      </c>
      <c r="H19" s="54" t="s">
        <v>30</v>
      </c>
      <c r="I19" s="54">
        <v>4</v>
      </c>
      <c r="J19" s="54" t="s">
        <v>30</v>
      </c>
      <c r="K19" s="54" t="s">
        <v>612</v>
      </c>
      <c r="L19" s="54"/>
      <c r="M19" s="63" t="s">
        <v>34</v>
      </c>
      <c r="N19" s="54" t="s">
        <v>692</v>
      </c>
      <c r="O19" s="54"/>
      <c r="P19" s="54"/>
      <c r="Q19" s="55">
        <v>1</v>
      </c>
      <c r="R19" s="54" t="s">
        <v>76</v>
      </c>
      <c r="S19" s="65">
        <v>0</v>
      </c>
      <c r="T19" s="65">
        <v>0</v>
      </c>
      <c r="U19" s="65">
        <v>0</v>
      </c>
      <c r="V19" s="65">
        <v>0</v>
      </c>
      <c r="W19" s="54" t="s">
        <v>36</v>
      </c>
      <c r="X19" s="114">
        <v>43680</v>
      </c>
      <c r="Y19" s="54" t="s">
        <v>30</v>
      </c>
      <c r="Z19" s="54" t="s">
        <v>30</v>
      </c>
      <c r="AA19" s="54"/>
      <c r="AB19" s="54" t="s">
        <v>562</v>
      </c>
      <c r="AC19" s="54"/>
      <c r="AD19" s="54"/>
      <c r="AE19" s="54" t="s">
        <v>85</v>
      </c>
      <c r="AF19" s="54"/>
    </row>
    <row r="20" spans="1:32" s="59" customFormat="1" ht="110.25">
      <c r="A20" s="63" t="s">
        <v>167</v>
      </c>
      <c r="B20" s="63"/>
      <c r="C20" s="54"/>
      <c r="D20" s="54"/>
      <c r="E20" s="64" t="s">
        <v>613</v>
      </c>
      <c r="F20" s="63" t="s">
        <v>30</v>
      </c>
      <c r="G20" s="64" t="s">
        <v>30</v>
      </c>
      <c r="H20" s="54" t="s">
        <v>30</v>
      </c>
      <c r="I20" s="54">
        <v>4</v>
      </c>
      <c r="J20" s="54" t="s">
        <v>30</v>
      </c>
      <c r="K20" s="54" t="s">
        <v>44</v>
      </c>
      <c r="L20" s="54"/>
      <c r="M20" s="63" t="s">
        <v>34</v>
      </c>
      <c r="N20" s="54" t="s">
        <v>693</v>
      </c>
      <c r="O20" s="54"/>
      <c r="P20" s="54"/>
      <c r="Q20" s="55">
        <v>1</v>
      </c>
      <c r="R20" s="54" t="s">
        <v>76</v>
      </c>
      <c r="S20" s="65">
        <v>0</v>
      </c>
      <c r="T20" s="65">
        <v>0</v>
      </c>
      <c r="U20" s="65">
        <v>0</v>
      </c>
      <c r="V20" s="65">
        <v>0</v>
      </c>
      <c r="W20" s="54" t="s">
        <v>36</v>
      </c>
      <c r="X20" s="114">
        <v>43680</v>
      </c>
      <c r="Y20" s="54" t="s">
        <v>30</v>
      </c>
      <c r="Z20" s="54" t="s">
        <v>30</v>
      </c>
      <c r="AA20" s="54"/>
      <c r="AB20" s="54" t="s">
        <v>562</v>
      </c>
      <c r="AC20" s="54"/>
      <c r="AD20" s="54"/>
      <c r="AE20" s="54" t="s">
        <v>85</v>
      </c>
      <c r="AF20" s="54"/>
    </row>
    <row r="21" spans="1:32" s="59" customFormat="1" ht="91.5" customHeight="1">
      <c r="A21" s="63" t="s">
        <v>170</v>
      </c>
      <c r="B21" s="63"/>
      <c r="C21" s="54"/>
      <c r="D21" s="54"/>
      <c r="E21" s="64" t="s">
        <v>614</v>
      </c>
      <c r="F21" s="63" t="s">
        <v>30</v>
      </c>
      <c r="G21" s="64" t="s">
        <v>30</v>
      </c>
      <c r="H21" s="54" t="s">
        <v>30</v>
      </c>
      <c r="I21" s="54">
        <v>4</v>
      </c>
      <c r="J21" s="54" t="s">
        <v>30</v>
      </c>
      <c r="K21" s="54" t="s">
        <v>44</v>
      </c>
      <c r="L21" s="54"/>
      <c r="M21" s="63" t="s">
        <v>34</v>
      </c>
      <c r="N21" s="54" t="s">
        <v>694</v>
      </c>
      <c r="O21" s="54"/>
      <c r="P21" s="54"/>
      <c r="Q21" s="55">
        <v>1</v>
      </c>
      <c r="R21" s="54" t="s">
        <v>76</v>
      </c>
      <c r="S21" s="65">
        <v>0</v>
      </c>
      <c r="T21" s="65">
        <v>0</v>
      </c>
      <c r="U21" s="65">
        <v>0</v>
      </c>
      <c r="V21" s="65">
        <v>0</v>
      </c>
      <c r="W21" s="54" t="s">
        <v>36</v>
      </c>
      <c r="X21" s="114">
        <v>43680</v>
      </c>
      <c r="Y21" s="54" t="s">
        <v>30</v>
      </c>
      <c r="Z21" s="54" t="s">
        <v>30</v>
      </c>
      <c r="AA21" s="54"/>
      <c r="AB21" s="54" t="s">
        <v>562</v>
      </c>
      <c r="AC21" s="54"/>
      <c r="AD21" s="54"/>
      <c r="AE21" s="54" t="s">
        <v>85</v>
      </c>
      <c r="AF21" s="54"/>
    </row>
    <row r="22" spans="1:32" s="59" customFormat="1" ht="63">
      <c r="A22" s="63" t="s">
        <v>173</v>
      </c>
      <c r="B22" s="63"/>
      <c r="C22" s="54"/>
      <c r="D22" s="54"/>
      <c r="E22" s="64" t="s">
        <v>615</v>
      </c>
      <c r="F22" s="63" t="s">
        <v>30</v>
      </c>
      <c r="G22" s="64" t="s">
        <v>30</v>
      </c>
      <c r="H22" s="54" t="s">
        <v>30</v>
      </c>
      <c r="I22" s="54">
        <v>4</v>
      </c>
      <c r="J22" s="54" t="s">
        <v>30</v>
      </c>
      <c r="K22" s="54" t="s">
        <v>44</v>
      </c>
      <c r="L22" s="54"/>
      <c r="M22" s="63" t="s">
        <v>34</v>
      </c>
      <c r="N22" s="54" t="s">
        <v>695</v>
      </c>
      <c r="O22" s="54"/>
      <c r="P22" s="54"/>
      <c r="Q22" s="55">
        <v>1</v>
      </c>
      <c r="R22" s="54" t="s">
        <v>76</v>
      </c>
      <c r="S22" s="65">
        <v>0</v>
      </c>
      <c r="T22" s="65">
        <v>0</v>
      </c>
      <c r="U22" s="65">
        <v>0</v>
      </c>
      <c r="V22" s="65">
        <v>0</v>
      </c>
      <c r="W22" s="54" t="s">
        <v>36</v>
      </c>
      <c r="X22" s="114">
        <v>43680</v>
      </c>
      <c r="Y22" s="54" t="s">
        <v>30</v>
      </c>
      <c r="Z22" s="54" t="s">
        <v>30</v>
      </c>
      <c r="AA22" s="54"/>
      <c r="AB22" s="54" t="s">
        <v>562</v>
      </c>
      <c r="AC22" s="54"/>
      <c r="AD22" s="54"/>
      <c r="AE22" s="54" t="s">
        <v>85</v>
      </c>
      <c r="AF22" s="54"/>
    </row>
    <row r="23" spans="1:32" s="59" customFormat="1" ht="15.75">
      <c r="A23" s="63"/>
      <c r="B23" s="63"/>
      <c r="C23" s="54"/>
      <c r="D23" s="54"/>
      <c r="E23" s="64"/>
      <c r="F23" s="63"/>
      <c r="G23" s="64"/>
      <c r="H23" s="54"/>
      <c r="I23" s="54"/>
      <c r="J23" s="54"/>
      <c r="K23" s="54"/>
      <c r="L23" s="54"/>
      <c r="M23" s="63"/>
      <c r="N23" s="54"/>
      <c r="O23" s="54" t="s">
        <v>82</v>
      </c>
      <c r="P23" s="54"/>
      <c r="Q23" s="55"/>
      <c r="R23" s="54"/>
      <c r="S23" s="65">
        <v>0</v>
      </c>
      <c r="T23" s="65"/>
      <c r="U23" s="65"/>
      <c r="V23" s="65"/>
      <c r="W23" s="54"/>
      <c r="X23" s="66"/>
      <c r="Y23" s="54"/>
      <c r="Z23" s="54"/>
      <c r="AA23" s="54"/>
      <c r="AB23" s="54"/>
      <c r="AC23" s="54"/>
      <c r="AD23" s="54"/>
      <c r="AE23" s="54"/>
      <c r="AF23" s="54"/>
    </row>
    <row r="25" spans="1:32" ht="15.75">
      <c r="E25" s="53" t="s">
        <v>411</v>
      </c>
    </row>
    <row r="28" spans="1:32" s="48" customFormat="1" ht="18.75">
      <c r="A28" s="47"/>
      <c r="E28" s="49"/>
      <c r="F28" s="68" t="s">
        <v>398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8" t="s">
        <v>399</v>
      </c>
      <c r="S28" s="70"/>
      <c r="T28" s="51"/>
      <c r="U28" s="50"/>
      <c r="V28" s="50"/>
      <c r="X28" s="71"/>
    </row>
    <row r="29" spans="1:32" s="48" customFormat="1" ht="18.75">
      <c r="A29" s="47"/>
      <c r="E29" s="49"/>
      <c r="F29" s="68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68"/>
      <c r="S29" s="70"/>
      <c r="T29" s="51"/>
      <c r="U29" s="50"/>
      <c r="V29" s="50"/>
      <c r="X29" s="71"/>
    </row>
    <row r="30" spans="1:32" s="48" customFormat="1" ht="18.75">
      <c r="A30" s="47"/>
      <c r="E30" s="49"/>
      <c r="F30" s="68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68"/>
      <c r="S30" s="74"/>
      <c r="T30" s="51"/>
      <c r="U30" s="50"/>
      <c r="V30" s="50"/>
      <c r="X30" s="71"/>
    </row>
    <row r="31" spans="1:32" s="48" customFormat="1" ht="18">
      <c r="A31" s="47"/>
      <c r="E31" s="49"/>
      <c r="F31" s="75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6"/>
      <c r="R31" s="75"/>
      <c r="S31" s="74"/>
      <c r="T31" s="51"/>
      <c r="U31" s="50"/>
      <c r="V31" s="50"/>
      <c r="X31" s="71"/>
    </row>
    <row r="32" spans="1:32" s="48" customFormat="1" ht="18.75">
      <c r="A32" s="47"/>
      <c r="E32" s="49"/>
      <c r="F32" s="68" t="s">
        <v>400</v>
      </c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68" t="s">
        <v>400</v>
      </c>
      <c r="S32" s="74"/>
      <c r="T32" s="51"/>
      <c r="U32" s="50"/>
      <c r="V32" s="50"/>
      <c r="X32" s="71"/>
    </row>
    <row r="33" spans="1:24" s="48" customFormat="1" ht="18.75">
      <c r="A33" s="47"/>
      <c r="E33" s="49"/>
      <c r="F33" s="77" t="s">
        <v>401</v>
      </c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8" t="s">
        <v>401</v>
      </c>
      <c r="S33" s="74"/>
      <c r="T33" s="51"/>
      <c r="U33" s="50"/>
      <c r="V33" s="50"/>
      <c r="X33" s="71"/>
    </row>
  </sheetData>
  <protectedRanges>
    <protectedRange sqref="R30" name="Диапазон1_1_2_1_1_1_2"/>
  </protectedRange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  <vt:lpstr>№15 Гайковерты</vt:lpstr>
      <vt:lpstr>№16 Сист. контр. металла</vt:lpstr>
      <vt:lpstr>Лист8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SSGorelikhin</cp:lastModifiedBy>
  <cp:lastPrinted>2014-02-26T10:59:02Z</cp:lastPrinted>
  <dcterms:created xsi:type="dcterms:W3CDTF">2007-11-07T07:16:05Z</dcterms:created>
  <dcterms:modified xsi:type="dcterms:W3CDTF">2014-04-30T08:14:00Z</dcterms:modified>
</cp:coreProperties>
</file>